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3"/>
  </bookViews>
  <sheets>
    <sheet name="SHISHU" sheetId="3" r:id="rId1"/>
    <sheet name="KISHORE" sheetId="4" r:id="rId2"/>
    <sheet name="TARUN" sheetId="2" r:id="rId3"/>
    <sheet name="MUDRA TOTAL" sheetId="5" r:id="rId4"/>
  </sheets>
  <definedNames>
    <definedName name="_xlnm.Print_Area" localSheetId="3">'MUDRA TOTAL'!$A$1:$S$59</definedName>
    <definedName name="_xlnm.Print_Area" localSheetId="2">TARUN!$A$1:$S$59</definedName>
  </definedNames>
  <calcPr calcId="152511"/>
</workbook>
</file>

<file path=xl/calcChain.xml><?xml version="1.0" encoding="utf-8"?>
<calcChain xmlns="http://schemas.openxmlformats.org/spreadsheetml/2006/main">
  <c r="C29" i="5" l="1"/>
  <c r="C46" i="5" s="1"/>
  <c r="C59" i="5" s="1"/>
  <c r="S58" i="3" l="1"/>
  <c r="R58" i="3"/>
  <c r="Q58" i="3"/>
  <c r="P58" i="3"/>
  <c r="S53" i="3"/>
  <c r="R53" i="3"/>
  <c r="Q53" i="3"/>
  <c r="P53" i="3"/>
  <c r="S45" i="3"/>
  <c r="S46" i="3" s="1"/>
  <c r="R45" i="3"/>
  <c r="R46" i="3" s="1"/>
  <c r="Q45" i="3"/>
  <c r="Q46" i="3" s="1"/>
  <c r="P45" i="3"/>
  <c r="P46" i="3" s="1"/>
  <c r="S29" i="3"/>
  <c r="R29" i="3"/>
  <c r="Q29" i="3"/>
  <c r="P29" i="3"/>
  <c r="S59" i="3" l="1"/>
  <c r="P59" i="3"/>
  <c r="Q59" i="3"/>
  <c r="R59" i="3"/>
</calcChain>
</file>

<file path=xl/sharedStrings.xml><?xml version="1.0" encoding="utf-8"?>
<sst xmlns="http://schemas.openxmlformats.org/spreadsheetml/2006/main" count="352" uniqueCount="87">
  <si>
    <t>STATE LEVEL BANKERS' COMMITTEE BIHAR, PATNA</t>
  </si>
  <si>
    <t xml:space="preserve">                              ( CONVENOR- STATE BANK OF INDIA )           FY :2019-20</t>
  </si>
  <si>
    <t>(RS. IN LACS)</t>
  </si>
  <si>
    <t xml:space="preserve">FY :   2019-20 </t>
  </si>
  <si>
    <t>SINCE INCEPTION</t>
  </si>
  <si>
    <t>SL NO</t>
  </si>
  <si>
    <t>BANK NAME</t>
  </si>
  <si>
    <t>SANCTIONED</t>
  </si>
  <si>
    <t>DISBURSED</t>
  </si>
  <si>
    <t>NO. OF A/C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</si>
  <si>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</si>
  <si>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</si>
  <si>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</si>
  <si>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</si>
  <si>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</si>
  <si>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</si>
  <si>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</si>
  <si>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</si>
  <si>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</si>
  <si>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</si>
  <si>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</si>
  <si>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</si>
  <si>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</si>
  <si>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</si>
  <si>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</si>
  <si>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</si>
  <si>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</si>
  <si>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</si>
  <si>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</si>
  <si>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</si>
  <si>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</si>
  <si>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</si>
  <si>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</si>
  <si>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</si>
  <si>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</si>
  <si>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</si>
  <si>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</si>
  <si>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</si>
  <si>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</si>
  <si>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</si>
  <si>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</si>
  <si>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</si>
  <si>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</si>
  <si>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</si>
  <si>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</si>
  <si>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</si>
  <si>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</si>
  <si>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</si>
  <si>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</si>
  <si>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</si>
  <si>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</si>
  <si>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</si>
  <si>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</si>
  <si>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</si>
  <si>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</si>
  <si>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</si>
  <si>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</si>
  <si>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</si>
  <si>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</si>
  <si>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</si>
  <si>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</si>
  <si>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</si>
  <si>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BANKWISE PERFORMANCE UNDER  PRADHAN MANTRI MUDRA YOJNA (TARUN CATEGORY- LOAN FROM Rs.500001 TO Rs.1000000) AS ON :  31.12.2019</t>
  </si>
  <si>
    <t xml:space="preserve">TARGET 
FY: 2019-20  (AMT) </t>
  </si>
  <si>
    <t xml:space="preserve"> TOTAL TARUN ACCOUNTS SANCT/DISB INCL. RENEWALS AS ON December 2019 
(A+B) </t>
  </si>
  <si>
    <t xml:space="preserve"> TOTAL (CUMMULATIVE) TARUN ACCOUNTS SANCT/DISB INCL. RENEWALS AS ON December 2019</t>
  </si>
  <si>
    <t xml:space="preserve">TARUN ACCOUNTS SANCT/DISB EXCLUDING RENEWALS  AS ON 
December 2019 (A) </t>
  </si>
  <si>
    <t xml:space="preserve"> NO. OF TARUN ACCOUNTS  RENEWED SANCT/DISB AS ON 
December 2019(B) </t>
  </si>
  <si>
    <t>( CONVENOR- STATE BANK OF INDIA )</t>
  </si>
  <si>
    <t>BANKWISE PERFORMANCE UNDER  PRADHAN MANTRI MUDRA YOJNA (SHISHU CATEGORY- LOAN UP TO Rs. 50000) AS ON 31.12.2019</t>
  </si>
  <si>
    <t xml:space="preserve">FY :  2019-20 </t>
  </si>
  <si>
    <t xml:space="preserve">TARGET 
FY : 2019-20  (AMT) </t>
  </si>
  <si>
    <t xml:space="preserve">Shishu ACCOUNTS SANCT/DISB EXCLUDING RENEWALS  AS ON December 2019 (A) </t>
  </si>
  <si>
    <t xml:space="preserve"> NO. OF Shishu ACCOUNTS  RENEWED SANCT/DISB AS ON  December2019  (B) </t>
  </si>
  <si>
    <t xml:space="preserve"> TOTAL Shishu ACCOUNTS SANCT/DISB INCL. RENEWALS AS ON December 2019 (A+B) </t>
  </si>
  <si>
    <t xml:space="preserve"> TOTAL (CUMMULATIVE) Shishu ACCOUNTS SANCT/DISB INCL. RENEWALS AS ON December 2019</t>
  </si>
  <si>
    <t xml:space="preserve">                                            ( CONVENOR- STATE BANK OF INDIA )                            FY : 2019-20</t>
  </si>
  <si>
    <t xml:space="preserve">BANKWISE PERFORMANCE UNDER  PRADHAN MANTRI MUDRA YOJNA (KISHORE CATEGORY- LOAN FROM Rs.50001 TO Rs.500000) AS ON :  31.12.2019 </t>
  </si>
  <si>
    <t xml:space="preserve">KISHORE ACCOUNTS SANCT/DISB EXCLUDING RENEWALS  AS ON December 2019 (A) </t>
  </si>
  <si>
    <t xml:space="preserve"> NO. OF KISHORE ACCOUNTS  RENEWED SANCT/DISB AS ON December 2019
  (B) </t>
  </si>
  <si>
    <t xml:space="preserve"> TOTAL KISHORE ACCOUNTS SANCT/DISB INCL. RENEWALS AS ON December 2019 (A+B) </t>
  </si>
  <si>
    <t xml:space="preserve"> TOTAL (CUMMULATIVE) KISHORE ACCOUNTS SANCT/DISB INCL. RENEWALS AS ON December 2019</t>
  </si>
  <si>
    <t>BANKWISE PERFORMANCE UNDER  PRADHAN MANTRI MUDRA YOJNA TOTAL AS ON :  31.12.2019</t>
  </si>
  <si>
    <t xml:space="preserve">TOTAL ACCOUNTS SANCT/DISB EXCLUDING RENEWALS  AS ON 
December 2019 (A) </t>
  </si>
  <si>
    <t xml:space="preserve"> NO. OF TOTAL ACCOUNTS  RENEWED SANCT/DISB AS ON 
December 2019(B) </t>
  </si>
  <si>
    <t xml:space="preserve"> TOTAL TOTAL ACCOUNTS SANCT/DISB INCL. RENEWALS AS ON December 2019 
(A+B) </t>
  </si>
  <si>
    <t xml:space="preserve"> TOTAL (CUMMULATIVE) TOTAL ACCOUNTS SANCT/DISB INCL. RENEWALS AS ON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</si>
</sst>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409]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2" fillId="0" borderId="0"/>
    <xf numFmtId="0" fontId="1" fillId="0" borderId="0">
      <alignment vertical="center"/>
    </xf>
  </cellStyleXfs>
  <cellXfs count="49">
    <xf numFmtId="0" fontId="0" fillId="0" borderId="0" xfId="0"/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justify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4" fillId="0" borderId="3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right"/>
    </xf>
    <xf numFmtId="1" fontId="4" fillId="0" borderId="5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workbookViewId="0">
      <selection activeCell="D29" sqref="D29"/>
    </sheetView>
  </sheetViews>
  <sheetFormatPr defaultRowHeight="15" x14ac:dyDescent="0.25"/>
  <cols>
    <col min="2" max="2" width="32.140625" bestFit="1" customWidth="1"/>
    <col min="4" max="4" width="11" bestFit="1" customWidth="1"/>
    <col min="8" max="8" width="11" bestFit="1" customWidth="1"/>
    <col min="10" max="10" width="11" bestFit="1" customWidth="1"/>
    <col min="12" max="12" width="11" bestFit="1" customWidth="1"/>
    <col min="14" max="14" width="11" bestFit="1" customWidth="1"/>
    <col min="16" max="16" width="11" bestFit="1" customWidth="1"/>
    <col min="18" max="18" width="9" bestFit="1" customWidth="1"/>
  </cols>
  <sheetData>
    <row r="1" spans="1:19" ht="15.7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15.75" x14ac:dyDescent="0.25">
      <c r="A2" s="27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19" ht="15.75" x14ac:dyDescent="0.25">
      <c r="A3" s="27" t="s">
        <v>69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 ht="15.75" x14ac:dyDescent="0.25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</row>
    <row r="5" spans="1:19" ht="15.75" x14ac:dyDescent="0.25">
      <c r="A5" s="14"/>
      <c r="B5" s="14"/>
      <c r="C5" s="27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7" t="s">
        <v>4</v>
      </c>
      <c r="Q5" s="28"/>
      <c r="R5" s="28"/>
      <c r="S5" s="29"/>
    </row>
    <row r="6" spans="1:19" ht="15.75" x14ac:dyDescent="0.25">
      <c r="A6" s="14"/>
      <c r="B6" s="14"/>
      <c r="C6" s="37" t="s">
        <v>71</v>
      </c>
      <c r="D6" s="40" t="s">
        <v>72</v>
      </c>
      <c r="E6" s="41"/>
      <c r="F6" s="41"/>
      <c r="G6" s="42"/>
      <c r="H6" s="40" t="s">
        <v>73</v>
      </c>
      <c r="I6" s="41"/>
      <c r="J6" s="41"/>
      <c r="K6" s="42"/>
      <c r="L6" s="40" t="s">
        <v>74</v>
      </c>
      <c r="M6" s="41"/>
      <c r="N6" s="41"/>
      <c r="O6" s="42"/>
      <c r="P6" s="40" t="s">
        <v>75</v>
      </c>
      <c r="Q6" s="41"/>
      <c r="R6" s="41"/>
      <c r="S6" s="42"/>
    </row>
    <row r="7" spans="1:19" ht="15.75" x14ac:dyDescent="0.25">
      <c r="A7" s="33" t="s">
        <v>5</v>
      </c>
      <c r="B7" s="35" t="s">
        <v>6</v>
      </c>
      <c r="C7" s="38"/>
      <c r="D7" s="24" t="s">
        <v>7</v>
      </c>
      <c r="E7" s="26"/>
      <c r="F7" s="24" t="s">
        <v>8</v>
      </c>
      <c r="G7" s="26"/>
      <c r="H7" s="24" t="s">
        <v>7</v>
      </c>
      <c r="I7" s="26"/>
      <c r="J7" s="24" t="s">
        <v>8</v>
      </c>
      <c r="K7" s="26"/>
      <c r="L7" s="24" t="s">
        <v>7</v>
      </c>
      <c r="M7" s="26"/>
      <c r="N7" s="24" t="s">
        <v>8</v>
      </c>
      <c r="O7" s="26"/>
      <c r="P7" s="24" t="s">
        <v>7</v>
      </c>
      <c r="Q7" s="26"/>
      <c r="R7" s="24" t="s">
        <v>8</v>
      </c>
      <c r="S7" s="26"/>
    </row>
    <row r="8" spans="1:19" s="21" customFormat="1" x14ac:dyDescent="0.25">
      <c r="A8" s="34"/>
      <c r="B8" s="36"/>
      <c r="C8" s="39"/>
      <c r="D8" s="20" t="s">
        <v>9</v>
      </c>
      <c r="E8" s="18" t="s">
        <v>10</v>
      </c>
      <c r="F8" s="19" t="s">
        <v>9</v>
      </c>
      <c r="G8" s="18" t="s">
        <v>10</v>
      </c>
      <c r="H8" s="20" t="s">
        <v>9</v>
      </c>
      <c r="I8" s="18" t="s">
        <v>10</v>
      </c>
      <c r="J8" s="19" t="s">
        <v>9</v>
      </c>
      <c r="K8" s="18" t="s">
        <v>10</v>
      </c>
      <c r="L8" s="20" t="s">
        <v>9</v>
      </c>
      <c r="M8" s="18" t="s">
        <v>10</v>
      </c>
      <c r="N8" s="19" t="s">
        <v>9</v>
      </c>
      <c r="O8" s="20" t="s">
        <v>10</v>
      </c>
      <c r="P8" s="20" t="s">
        <v>9</v>
      </c>
      <c r="Q8" s="18" t="s">
        <v>10</v>
      </c>
      <c r="R8" s="19" t="s">
        <v>9</v>
      </c>
      <c r="S8" s="18" t="s">
        <v>10</v>
      </c>
    </row>
    <row r="9" spans="1:19" ht="15.75" x14ac:dyDescent="0.25">
      <c r="A9" s="14"/>
      <c r="B9" s="15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5.75" x14ac:dyDescent="0.25">
      <c r="A10" s="14">
        <v>1</v>
      </c>
      <c r="B10" s="15" t="s">
        <v>12</v>
      </c>
      <c r="C10" s="14">
        <v>0</v>
      </c>
      <c r="D10" s="14">
        <v>895</v>
      </c>
      <c r="E10" s="14">
        <v>191</v>
      </c>
      <c r="F10" s="14">
        <v>895</v>
      </c>
      <c r="G10" s="14">
        <v>188</v>
      </c>
      <c r="H10" s="14">
        <v>1355</v>
      </c>
      <c r="I10" s="14">
        <v>576</v>
      </c>
      <c r="J10" s="14">
        <v>1355</v>
      </c>
      <c r="K10" s="14">
        <v>576</v>
      </c>
      <c r="L10" s="14">
        <v>2250</v>
      </c>
      <c r="M10" s="14">
        <v>767</v>
      </c>
      <c r="N10" s="14">
        <v>2250</v>
      </c>
      <c r="O10" s="14">
        <v>764</v>
      </c>
      <c r="P10" s="14">
        <v>16605</v>
      </c>
      <c r="Q10" s="14">
        <v>6844</v>
      </c>
      <c r="R10" s="14">
        <v>16605</v>
      </c>
      <c r="S10" s="14">
        <v>7473</v>
      </c>
    </row>
    <row r="11" spans="1:19" ht="15.75" x14ac:dyDescent="0.25">
      <c r="A11" s="14">
        <v>2</v>
      </c>
      <c r="B11" s="15" t="s">
        <v>13</v>
      </c>
      <c r="C11" s="14">
        <v>0</v>
      </c>
      <c r="D11" s="14">
        <v>3254</v>
      </c>
      <c r="E11" s="14">
        <v>688</v>
      </c>
      <c r="F11" s="14">
        <v>3254</v>
      </c>
      <c r="G11" s="14">
        <v>688</v>
      </c>
      <c r="H11" s="14">
        <v>4201</v>
      </c>
      <c r="I11" s="14">
        <v>1120</v>
      </c>
      <c r="J11" s="14">
        <v>4201</v>
      </c>
      <c r="K11" s="14">
        <v>1120</v>
      </c>
      <c r="L11" s="14">
        <v>7455</v>
      </c>
      <c r="M11" s="14">
        <v>1808</v>
      </c>
      <c r="N11" s="14">
        <v>7455</v>
      </c>
      <c r="O11" s="14">
        <v>1808</v>
      </c>
      <c r="P11" s="14">
        <v>23441</v>
      </c>
      <c r="Q11" s="14">
        <v>8427</v>
      </c>
      <c r="R11" s="14">
        <v>23441</v>
      </c>
      <c r="S11" s="14">
        <v>8263</v>
      </c>
    </row>
    <row r="12" spans="1:19" ht="15.75" x14ac:dyDescent="0.25">
      <c r="A12" s="14">
        <v>3</v>
      </c>
      <c r="B12" s="15" t="s">
        <v>14</v>
      </c>
      <c r="C12" s="14">
        <v>0</v>
      </c>
      <c r="D12" s="14">
        <v>1367</v>
      </c>
      <c r="E12" s="14">
        <v>675</v>
      </c>
      <c r="F12" s="14">
        <v>802</v>
      </c>
      <c r="G12" s="14">
        <v>391</v>
      </c>
      <c r="H12" s="14">
        <v>492</v>
      </c>
      <c r="I12" s="14">
        <v>238</v>
      </c>
      <c r="J12" s="14">
        <v>430</v>
      </c>
      <c r="K12" s="14">
        <v>204</v>
      </c>
      <c r="L12" s="14">
        <v>1859</v>
      </c>
      <c r="M12" s="14">
        <v>913</v>
      </c>
      <c r="N12" s="14">
        <v>1232</v>
      </c>
      <c r="O12" s="14">
        <v>595</v>
      </c>
      <c r="P12" s="14">
        <v>19421</v>
      </c>
      <c r="Q12" s="14">
        <v>9205</v>
      </c>
      <c r="R12" s="14">
        <v>17961</v>
      </c>
      <c r="S12" s="14">
        <v>8371</v>
      </c>
    </row>
    <row r="13" spans="1:19" ht="15.75" x14ac:dyDescent="0.25">
      <c r="A13" s="14">
        <v>4</v>
      </c>
      <c r="B13" s="15" t="s">
        <v>15</v>
      </c>
      <c r="C13" s="14">
        <v>2970</v>
      </c>
      <c r="D13" s="14">
        <v>4261</v>
      </c>
      <c r="E13" s="14">
        <v>926</v>
      </c>
      <c r="F13" s="14">
        <v>4261</v>
      </c>
      <c r="G13" s="14">
        <v>911</v>
      </c>
      <c r="H13" s="14">
        <v>1828</v>
      </c>
      <c r="I13" s="14">
        <v>401</v>
      </c>
      <c r="J13" s="14">
        <v>1828</v>
      </c>
      <c r="K13" s="14">
        <v>394</v>
      </c>
      <c r="L13" s="14">
        <v>6089</v>
      </c>
      <c r="M13" s="14">
        <v>1327</v>
      </c>
      <c r="N13" s="14">
        <v>6089</v>
      </c>
      <c r="O13" s="14">
        <v>1305</v>
      </c>
      <c r="P13" s="14">
        <v>21339</v>
      </c>
      <c r="Q13" s="14">
        <v>6308</v>
      </c>
      <c r="R13" s="14">
        <v>21242</v>
      </c>
      <c r="S13" s="14">
        <v>6048</v>
      </c>
    </row>
    <row r="14" spans="1:19" ht="15.75" x14ac:dyDescent="0.25">
      <c r="A14" s="14">
        <v>5</v>
      </c>
      <c r="B14" s="15" t="s">
        <v>16</v>
      </c>
      <c r="C14" s="14">
        <v>0</v>
      </c>
      <c r="D14" s="14">
        <v>2874</v>
      </c>
      <c r="E14" s="14">
        <v>1186</v>
      </c>
      <c r="F14" s="14">
        <v>2874</v>
      </c>
      <c r="G14" s="14">
        <v>1120</v>
      </c>
      <c r="H14" s="14">
        <v>2071</v>
      </c>
      <c r="I14" s="14">
        <v>827</v>
      </c>
      <c r="J14" s="14">
        <v>2071</v>
      </c>
      <c r="K14" s="14">
        <v>827</v>
      </c>
      <c r="L14" s="14">
        <v>4945</v>
      </c>
      <c r="M14" s="14">
        <v>2013</v>
      </c>
      <c r="N14" s="14">
        <v>4945</v>
      </c>
      <c r="O14" s="14">
        <v>1947</v>
      </c>
      <c r="P14" s="14">
        <v>20034</v>
      </c>
      <c r="Q14" s="14">
        <v>8864</v>
      </c>
      <c r="R14" s="14">
        <v>20034</v>
      </c>
      <c r="S14" s="14">
        <v>8797</v>
      </c>
    </row>
    <row r="15" spans="1:19" ht="15.75" x14ac:dyDescent="0.25">
      <c r="A15" s="14">
        <v>6</v>
      </c>
      <c r="B15" s="15" t="s">
        <v>17</v>
      </c>
      <c r="C15" s="14">
        <v>0</v>
      </c>
      <c r="D15" s="14">
        <v>215</v>
      </c>
      <c r="E15" s="14">
        <v>93</v>
      </c>
      <c r="F15" s="14">
        <v>215</v>
      </c>
      <c r="G15" s="14">
        <v>93</v>
      </c>
      <c r="H15" s="14">
        <v>2828</v>
      </c>
      <c r="I15" s="14">
        <v>1247</v>
      </c>
      <c r="J15" s="14">
        <v>2828</v>
      </c>
      <c r="K15" s="14">
        <v>1247</v>
      </c>
      <c r="L15" s="14">
        <v>3043</v>
      </c>
      <c r="M15" s="14">
        <v>1340</v>
      </c>
      <c r="N15" s="14">
        <v>3043</v>
      </c>
      <c r="O15" s="14">
        <v>1340</v>
      </c>
      <c r="P15" s="14">
        <v>17179</v>
      </c>
      <c r="Q15" s="14">
        <v>7669</v>
      </c>
      <c r="R15" s="14">
        <v>17109</v>
      </c>
      <c r="S15" s="14">
        <v>7726</v>
      </c>
    </row>
    <row r="16" spans="1:19" ht="15.75" x14ac:dyDescent="0.25">
      <c r="A16" s="14">
        <v>7</v>
      </c>
      <c r="B16" s="15" t="s">
        <v>18</v>
      </c>
      <c r="C16" s="14">
        <v>5</v>
      </c>
      <c r="D16" s="14">
        <v>1388</v>
      </c>
      <c r="E16" s="14">
        <v>544</v>
      </c>
      <c r="F16" s="14">
        <v>1383</v>
      </c>
      <c r="G16" s="14">
        <v>515</v>
      </c>
      <c r="H16" s="14">
        <v>0</v>
      </c>
      <c r="I16" s="14">
        <v>0</v>
      </c>
      <c r="J16" s="14">
        <v>0</v>
      </c>
      <c r="K16" s="14">
        <v>0</v>
      </c>
      <c r="L16" s="14">
        <v>1388</v>
      </c>
      <c r="M16" s="14">
        <v>544</v>
      </c>
      <c r="N16" s="14">
        <v>1383</v>
      </c>
      <c r="O16" s="14">
        <v>515</v>
      </c>
      <c r="P16" s="14">
        <v>9418</v>
      </c>
      <c r="Q16" s="14">
        <v>3885</v>
      </c>
      <c r="R16" s="14">
        <v>9236</v>
      </c>
      <c r="S16" s="14">
        <v>2387</v>
      </c>
    </row>
    <row r="17" spans="1:19" ht="15.75" x14ac:dyDescent="0.25">
      <c r="A17" s="14"/>
      <c r="B17" s="15" t="s">
        <v>19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5.75" x14ac:dyDescent="0.25">
      <c r="A18" s="14">
        <v>8</v>
      </c>
      <c r="B18" s="15" t="s">
        <v>20</v>
      </c>
      <c r="C18" s="14">
        <v>9180</v>
      </c>
      <c r="D18" s="14">
        <v>1309</v>
      </c>
      <c r="E18" s="14">
        <v>598</v>
      </c>
      <c r="F18" s="14">
        <v>1227</v>
      </c>
      <c r="G18" s="14">
        <v>533</v>
      </c>
      <c r="H18" s="14">
        <v>220</v>
      </c>
      <c r="I18" s="14">
        <v>110</v>
      </c>
      <c r="J18" s="14">
        <v>220</v>
      </c>
      <c r="K18" s="14">
        <v>110</v>
      </c>
      <c r="L18" s="14">
        <v>1529</v>
      </c>
      <c r="M18" s="14">
        <v>708</v>
      </c>
      <c r="N18" s="14">
        <v>1447</v>
      </c>
      <c r="O18" s="14">
        <v>643</v>
      </c>
      <c r="P18" s="14">
        <v>13434</v>
      </c>
      <c r="Q18" s="14">
        <v>6509</v>
      </c>
      <c r="R18" s="14">
        <v>13352</v>
      </c>
      <c r="S18" s="14">
        <v>5098</v>
      </c>
    </row>
    <row r="19" spans="1:19" ht="15.75" x14ac:dyDescent="0.25">
      <c r="A19" s="14">
        <v>9</v>
      </c>
      <c r="B19" s="15" t="s">
        <v>21</v>
      </c>
      <c r="C19" s="14">
        <v>0</v>
      </c>
      <c r="D19" s="14">
        <v>88</v>
      </c>
      <c r="E19" s="14">
        <v>40</v>
      </c>
      <c r="F19" s="14">
        <v>87</v>
      </c>
      <c r="G19" s="14">
        <v>39</v>
      </c>
      <c r="H19" s="14">
        <v>220</v>
      </c>
      <c r="I19" s="14">
        <v>93</v>
      </c>
      <c r="J19" s="14">
        <v>220</v>
      </c>
      <c r="K19" s="14">
        <v>93</v>
      </c>
      <c r="L19" s="14">
        <v>308</v>
      </c>
      <c r="M19" s="14">
        <v>133</v>
      </c>
      <c r="N19" s="14">
        <v>307</v>
      </c>
      <c r="O19" s="14">
        <v>132</v>
      </c>
      <c r="P19" s="14">
        <v>3651</v>
      </c>
      <c r="Q19" s="14">
        <v>2157</v>
      </c>
      <c r="R19" s="14">
        <v>3650</v>
      </c>
      <c r="S19" s="14">
        <v>2156</v>
      </c>
    </row>
    <row r="20" spans="1:19" ht="15.75" x14ac:dyDescent="0.25">
      <c r="A20" s="14">
        <v>10</v>
      </c>
      <c r="B20" s="15" t="s">
        <v>22</v>
      </c>
      <c r="C20" s="14">
        <v>0</v>
      </c>
      <c r="D20" s="14">
        <v>521</v>
      </c>
      <c r="E20" s="14">
        <v>56</v>
      </c>
      <c r="F20" s="14">
        <v>521</v>
      </c>
      <c r="G20" s="14">
        <v>56</v>
      </c>
      <c r="H20" s="14">
        <v>0</v>
      </c>
      <c r="I20" s="14">
        <v>0</v>
      </c>
      <c r="J20" s="14">
        <v>0</v>
      </c>
      <c r="K20" s="14">
        <v>0</v>
      </c>
      <c r="L20" s="14">
        <v>521</v>
      </c>
      <c r="M20" s="14">
        <v>56</v>
      </c>
      <c r="N20" s="14">
        <v>521</v>
      </c>
      <c r="O20" s="14">
        <v>56</v>
      </c>
      <c r="P20" s="14">
        <v>2596</v>
      </c>
      <c r="Q20" s="14">
        <v>473</v>
      </c>
      <c r="R20" s="14">
        <v>2596</v>
      </c>
      <c r="S20" s="14">
        <v>427</v>
      </c>
    </row>
    <row r="21" spans="1:19" ht="15.75" x14ac:dyDescent="0.25">
      <c r="A21" s="14">
        <v>11</v>
      </c>
      <c r="B21" s="15" t="s">
        <v>23</v>
      </c>
      <c r="C21" s="14">
        <v>0</v>
      </c>
      <c r="D21" s="14">
        <v>65</v>
      </c>
      <c r="E21" s="14">
        <v>30</v>
      </c>
      <c r="F21" s="14">
        <v>65</v>
      </c>
      <c r="G21" s="14">
        <v>30</v>
      </c>
      <c r="H21" s="14">
        <v>336</v>
      </c>
      <c r="I21" s="14">
        <v>149</v>
      </c>
      <c r="J21" s="14">
        <v>334</v>
      </c>
      <c r="K21" s="14">
        <v>139</v>
      </c>
      <c r="L21" s="14">
        <v>401</v>
      </c>
      <c r="M21" s="14">
        <v>179</v>
      </c>
      <c r="N21" s="14">
        <v>399</v>
      </c>
      <c r="O21" s="14">
        <v>169</v>
      </c>
      <c r="P21" s="14">
        <v>1066</v>
      </c>
      <c r="Q21" s="14">
        <v>425</v>
      </c>
      <c r="R21" s="14">
        <v>1064</v>
      </c>
      <c r="S21" s="14">
        <v>415</v>
      </c>
    </row>
    <row r="22" spans="1:19" ht="15.75" x14ac:dyDescent="0.25">
      <c r="A22" s="14">
        <v>12</v>
      </c>
      <c r="B22" s="15" t="s">
        <v>24</v>
      </c>
      <c r="C22" s="14">
        <v>8</v>
      </c>
      <c r="D22" s="14">
        <v>40</v>
      </c>
      <c r="E22" s="14">
        <v>18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40</v>
      </c>
      <c r="M22" s="14">
        <v>18</v>
      </c>
      <c r="N22" s="14">
        <v>0</v>
      </c>
      <c r="O22" s="14">
        <v>0</v>
      </c>
      <c r="P22" s="14">
        <v>58</v>
      </c>
      <c r="Q22" s="14">
        <v>27</v>
      </c>
      <c r="R22" s="14">
        <v>0</v>
      </c>
      <c r="S22" s="14">
        <v>0</v>
      </c>
    </row>
    <row r="23" spans="1:19" ht="15.75" x14ac:dyDescent="0.25">
      <c r="A23" s="14">
        <v>13</v>
      </c>
      <c r="B23" s="15" t="s">
        <v>25</v>
      </c>
      <c r="C23" s="14">
        <v>0</v>
      </c>
      <c r="D23" s="14">
        <v>21</v>
      </c>
      <c r="E23" s="14">
        <v>1</v>
      </c>
      <c r="F23" s="14">
        <v>21</v>
      </c>
      <c r="G23" s="14">
        <v>1</v>
      </c>
      <c r="H23" s="14">
        <v>0</v>
      </c>
      <c r="I23" s="14">
        <v>0</v>
      </c>
      <c r="J23" s="14">
        <v>0</v>
      </c>
      <c r="K23" s="14">
        <v>0</v>
      </c>
      <c r="L23" s="14">
        <v>21</v>
      </c>
      <c r="M23" s="14">
        <v>1</v>
      </c>
      <c r="N23" s="14">
        <v>21</v>
      </c>
      <c r="O23" s="14">
        <v>1</v>
      </c>
      <c r="P23" s="14">
        <v>4151</v>
      </c>
      <c r="Q23" s="14">
        <v>595</v>
      </c>
      <c r="R23" s="14">
        <v>4151</v>
      </c>
      <c r="S23" s="14">
        <v>350</v>
      </c>
    </row>
    <row r="24" spans="1:19" ht="15.75" x14ac:dyDescent="0.25">
      <c r="A24" s="14">
        <v>14</v>
      </c>
      <c r="B24" s="15" t="s">
        <v>26</v>
      </c>
      <c r="C24" s="14">
        <v>0</v>
      </c>
      <c r="D24" s="14">
        <v>135</v>
      </c>
      <c r="E24" s="14">
        <v>57</v>
      </c>
      <c r="F24" s="14">
        <v>107</v>
      </c>
      <c r="G24" s="14">
        <v>45</v>
      </c>
      <c r="H24" s="14">
        <v>0</v>
      </c>
      <c r="I24" s="14">
        <v>0</v>
      </c>
      <c r="J24" s="14">
        <v>0</v>
      </c>
      <c r="K24" s="14">
        <v>0</v>
      </c>
      <c r="L24" s="14">
        <v>135</v>
      </c>
      <c r="M24" s="14">
        <v>57</v>
      </c>
      <c r="N24" s="14">
        <v>107</v>
      </c>
      <c r="O24" s="14">
        <v>45</v>
      </c>
      <c r="P24" s="14">
        <v>2405</v>
      </c>
      <c r="Q24" s="14">
        <v>1133</v>
      </c>
      <c r="R24" s="14">
        <v>2377</v>
      </c>
      <c r="S24" s="14">
        <v>1117</v>
      </c>
    </row>
    <row r="25" spans="1:19" ht="15.75" x14ac:dyDescent="0.25">
      <c r="A25" s="14">
        <v>15</v>
      </c>
      <c r="B25" s="15" t="s">
        <v>27</v>
      </c>
      <c r="C25" s="14">
        <v>0</v>
      </c>
      <c r="D25" s="14">
        <v>102</v>
      </c>
      <c r="E25" s="14">
        <v>48</v>
      </c>
      <c r="F25" s="14">
        <v>102</v>
      </c>
      <c r="G25" s="14">
        <v>48</v>
      </c>
      <c r="H25" s="14">
        <v>611</v>
      </c>
      <c r="I25" s="14">
        <v>267</v>
      </c>
      <c r="J25" s="14">
        <v>611</v>
      </c>
      <c r="K25" s="14">
        <v>266</v>
      </c>
      <c r="L25" s="14">
        <v>713</v>
      </c>
      <c r="M25" s="14">
        <v>315</v>
      </c>
      <c r="N25" s="14">
        <v>713</v>
      </c>
      <c r="O25" s="14">
        <v>314</v>
      </c>
      <c r="P25" s="14">
        <v>1802</v>
      </c>
      <c r="Q25" s="14">
        <v>779</v>
      </c>
      <c r="R25" s="14">
        <v>1802</v>
      </c>
      <c r="S25" s="14">
        <v>718</v>
      </c>
    </row>
    <row r="26" spans="1:19" ht="15.75" x14ac:dyDescent="0.25">
      <c r="A26" s="14">
        <v>16</v>
      </c>
      <c r="B26" s="15" t="s">
        <v>28</v>
      </c>
      <c r="C26" s="14">
        <v>0</v>
      </c>
      <c r="D26" s="14">
        <v>4</v>
      </c>
      <c r="E26" s="14">
        <v>2</v>
      </c>
      <c r="F26" s="14">
        <v>4</v>
      </c>
      <c r="G26" s="14">
        <v>2</v>
      </c>
      <c r="H26" s="14">
        <v>0</v>
      </c>
      <c r="I26" s="14">
        <v>0</v>
      </c>
      <c r="J26" s="14">
        <v>0</v>
      </c>
      <c r="K26" s="14">
        <v>0</v>
      </c>
      <c r="L26" s="14">
        <v>4</v>
      </c>
      <c r="M26" s="14">
        <v>2</v>
      </c>
      <c r="N26" s="14">
        <v>4</v>
      </c>
      <c r="O26" s="14">
        <v>2</v>
      </c>
      <c r="P26" s="14">
        <v>41</v>
      </c>
      <c r="Q26" s="14">
        <v>18</v>
      </c>
      <c r="R26" s="14">
        <v>41</v>
      </c>
      <c r="S26" s="14">
        <v>18</v>
      </c>
    </row>
    <row r="27" spans="1:19" ht="15.75" x14ac:dyDescent="0.25">
      <c r="A27" s="14">
        <v>17</v>
      </c>
      <c r="B27" s="15" t="s">
        <v>29</v>
      </c>
      <c r="C27" s="14">
        <v>1800</v>
      </c>
      <c r="D27" s="14">
        <v>3856</v>
      </c>
      <c r="E27" s="14">
        <v>954</v>
      </c>
      <c r="F27" s="14">
        <v>3856</v>
      </c>
      <c r="G27" s="14">
        <v>954</v>
      </c>
      <c r="H27" s="14">
        <v>855</v>
      </c>
      <c r="I27" s="14">
        <v>291</v>
      </c>
      <c r="J27" s="14">
        <v>855</v>
      </c>
      <c r="K27" s="14">
        <v>291</v>
      </c>
      <c r="L27" s="14">
        <v>4711</v>
      </c>
      <c r="M27" s="14">
        <v>1245</v>
      </c>
      <c r="N27" s="14">
        <v>4711</v>
      </c>
      <c r="O27" s="14">
        <v>1245</v>
      </c>
      <c r="P27" s="14">
        <v>8860</v>
      </c>
      <c r="Q27" s="14">
        <v>3022</v>
      </c>
      <c r="R27" s="14">
        <v>8860</v>
      </c>
      <c r="S27" s="14">
        <v>3022</v>
      </c>
    </row>
    <row r="28" spans="1:19" ht="15.75" x14ac:dyDescent="0.25">
      <c r="A28" s="14">
        <v>18</v>
      </c>
      <c r="B28" s="15" t="s">
        <v>30</v>
      </c>
      <c r="C28" s="14">
        <v>0</v>
      </c>
      <c r="D28" s="14">
        <v>126</v>
      </c>
      <c r="E28" s="14">
        <v>61</v>
      </c>
      <c r="F28" s="14">
        <v>126</v>
      </c>
      <c r="G28" s="14">
        <v>61</v>
      </c>
      <c r="H28" s="14">
        <v>0</v>
      </c>
      <c r="I28" s="14">
        <v>0</v>
      </c>
      <c r="J28" s="14">
        <v>0</v>
      </c>
      <c r="K28" s="14">
        <v>0</v>
      </c>
      <c r="L28" s="14">
        <v>126</v>
      </c>
      <c r="M28" s="14">
        <v>61</v>
      </c>
      <c r="N28" s="14">
        <v>126</v>
      </c>
      <c r="O28" s="14">
        <v>61</v>
      </c>
      <c r="P28" s="14">
        <v>2056</v>
      </c>
      <c r="Q28" s="14">
        <v>990</v>
      </c>
      <c r="R28" s="14">
        <v>2056</v>
      </c>
      <c r="S28" s="14">
        <v>990</v>
      </c>
    </row>
    <row r="29" spans="1:19" ht="15.75" x14ac:dyDescent="0.25">
      <c r="A29" s="14"/>
      <c r="B29" s="15" t="s">
        <v>31</v>
      </c>
      <c r="C29" s="14">
        <v>13963</v>
      </c>
      <c r="D29" s="14">
        <v>20521</v>
      </c>
      <c r="E29" s="14">
        <v>6168</v>
      </c>
      <c r="F29" s="14">
        <v>19800</v>
      </c>
      <c r="G29" s="14">
        <v>5675</v>
      </c>
      <c r="H29" s="14">
        <v>15017</v>
      </c>
      <c r="I29" s="14">
        <v>5319</v>
      </c>
      <c r="J29" s="14">
        <v>14953</v>
      </c>
      <c r="K29" s="14">
        <v>5267</v>
      </c>
      <c r="L29" s="14">
        <v>35538</v>
      </c>
      <c r="M29" s="14">
        <v>11487</v>
      </c>
      <c r="N29" s="14">
        <v>34753</v>
      </c>
      <c r="O29" s="14">
        <v>10942</v>
      </c>
      <c r="P29" s="14">
        <f>SUM(P10:P28)</f>
        <v>167557</v>
      </c>
      <c r="Q29" s="14">
        <f>SUM(Q10:Q28)</f>
        <v>67330</v>
      </c>
      <c r="R29" s="14">
        <f>SUM(R10:R28)</f>
        <v>165577</v>
      </c>
      <c r="S29" s="14">
        <f>SUM(S10:S28)</f>
        <v>63376</v>
      </c>
    </row>
    <row r="30" spans="1:19" ht="15.75" x14ac:dyDescent="0.25">
      <c r="A30" s="14"/>
      <c r="B30" s="15" t="s">
        <v>32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15.75" x14ac:dyDescent="0.25">
      <c r="A31" s="14">
        <v>19</v>
      </c>
      <c r="B31" s="15" t="s">
        <v>33</v>
      </c>
      <c r="C31" s="14">
        <v>0</v>
      </c>
      <c r="D31" s="14">
        <v>4961</v>
      </c>
      <c r="E31" s="14">
        <v>2122</v>
      </c>
      <c r="F31" s="14">
        <v>4961</v>
      </c>
      <c r="G31" s="14">
        <v>2122</v>
      </c>
      <c r="H31" s="14">
        <v>0</v>
      </c>
      <c r="I31" s="14">
        <v>0</v>
      </c>
      <c r="J31" s="14">
        <v>0</v>
      </c>
      <c r="K31" s="14">
        <v>0</v>
      </c>
      <c r="L31" s="14">
        <v>4961</v>
      </c>
      <c r="M31" s="14">
        <v>2122</v>
      </c>
      <c r="N31" s="14">
        <v>4961</v>
      </c>
      <c r="O31" s="14">
        <v>2122</v>
      </c>
      <c r="P31" s="14">
        <v>59272</v>
      </c>
      <c r="Q31" s="14">
        <v>21054</v>
      </c>
      <c r="R31" s="14">
        <v>59272</v>
      </c>
      <c r="S31" s="14">
        <v>13866</v>
      </c>
    </row>
    <row r="32" spans="1:19" ht="15.75" x14ac:dyDescent="0.25">
      <c r="A32" s="14">
        <v>20</v>
      </c>
      <c r="B32" s="15" t="s">
        <v>34</v>
      </c>
      <c r="C32" s="14">
        <v>1</v>
      </c>
      <c r="D32" s="14">
        <v>4312</v>
      </c>
      <c r="E32" s="14">
        <v>1442</v>
      </c>
      <c r="F32" s="14">
        <v>4312</v>
      </c>
      <c r="G32" s="14">
        <v>959</v>
      </c>
      <c r="H32" s="14">
        <v>1</v>
      </c>
      <c r="I32" s="14">
        <v>0</v>
      </c>
      <c r="J32" s="14">
        <v>0</v>
      </c>
      <c r="K32" s="14">
        <v>0</v>
      </c>
      <c r="L32" s="14">
        <v>4313</v>
      </c>
      <c r="M32" s="14">
        <v>1442</v>
      </c>
      <c r="N32" s="14">
        <v>4312</v>
      </c>
      <c r="O32" s="14">
        <v>959</v>
      </c>
      <c r="P32" s="14">
        <v>10582</v>
      </c>
      <c r="Q32" s="14">
        <v>68245</v>
      </c>
      <c r="R32" s="14">
        <v>10581</v>
      </c>
      <c r="S32" s="14">
        <v>67681</v>
      </c>
    </row>
    <row r="33" spans="1:19" ht="15.75" x14ac:dyDescent="0.25">
      <c r="A33" s="14">
        <v>21</v>
      </c>
      <c r="B33" s="15" t="s">
        <v>35</v>
      </c>
      <c r="C33" s="14">
        <v>0</v>
      </c>
      <c r="D33" s="14">
        <v>23</v>
      </c>
      <c r="E33" s="14">
        <v>10</v>
      </c>
      <c r="F33" s="14">
        <v>23</v>
      </c>
      <c r="G33" s="14">
        <v>10</v>
      </c>
      <c r="H33" s="14">
        <v>0</v>
      </c>
      <c r="I33" s="14">
        <v>0</v>
      </c>
      <c r="J33" s="14">
        <v>0</v>
      </c>
      <c r="K33" s="14">
        <v>0</v>
      </c>
      <c r="L33" s="14">
        <v>23</v>
      </c>
      <c r="M33" s="14">
        <v>10</v>
      </c>
      <c r="N33" s="14">
        <v>23</v>
      </c>
      <c r="O33" s="14">
        <v>10</v>
      </c>
      <c r="P33" s="14">
        <v>75</v>
      </c>
      <c r="Q33" s="14">
        <v>34</v>
      </c>
      <c r="R33" s="14">
        <v>51</v>
      </c>
      <c r="S33" s="14">
        <v>20</v>
      </c>
    </row>
    <row r="34" spans="1:19" ht="15.75" x14ac:dyDescent="0.25">
      <c r="A34" s="14">
        <v>22</v>
      </c>
      <c r="B34" s="15" t="s">
        <v>36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19" ht="15.75" x14ac:dyDescent="0.25">
      <c r="A35" s="14">
        <v>23</v>
      </c>
      <c r="B35" s="15" t="s">
        <v>37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19" ht="15.75" x14ac:dyDescent="0.25">
      <c r="A36" s="14">
        <v>24</v>
      </c>
      <c r="B36" s="15" t="s">
        <v>38</v>
      </c>
      <c r="C36" s="14">
        <v>0</v>
      </c>
      <c r="D36" s="14">
        <v>121443</v>
      </c>
      <c r="E36" s="14">
        <v>37583</v>
      </c>
      <c r="F36" s="14">
        <v>121443</v>
      </c>
      <c r="G36" s="14">
        <v>37583</v>
      </c>
      <c r="H36" s="14">
        <v>0</v>
      </c>
      <c r="I36" s="14">
        <v>0</v>
      </c>
      <c r="J36" s="14">
        <v>0</v>
      </c>
      <c r="K36" s="14">
        <v>0</v>
      </c>
      <c r="L36" s="14">
        <v>121443</v>
      </c>
      <c r="M36" s="14">
        <v>37583</v>
      </c>
      <c r="N36" s="14">
        <v>121443</v>
      </c>
      <c r="O36" s="14">
        <v>37583</v>
      </c>
      <c r="P36" s="14">
        <v>767740</v>
      </c>
      <c r="Q36" s="14">
        <v>184588</v>
      </c>
      <c r="R36" s="14">
        <v>767740</v>
      </c>
      <c r="S36" s="14">
        <v>184588</v>
      </c>
    </row>
    <row r="37" spans="1:19" ht="15.75" x14ac:dyDescent="0.25">
      <c r="A37" s="14">
        <v>25</v>
      </c>
      <c r="B37" s="15" t="s">
        <v>39</v>
      </c>
      <c r="C37" s="14">
        <v>0</v>
      </c>
      <c r="D37" s="14">
        <v>35403</v>
      </c>
      <c r="E37" s="14">
        <v>10378</v>
      </c>
      <c r="F37" s="14">
        <v>35403</v>
      </c>
      <c r="G37" s="14">
        <v>10378</v>
      </c>
      <c r="H37" s="14">
        <v>0</v>
      </c>
      <c r="I37" s="14">
        <v>0</v>
      </c>
      <c r="J37" s="14">
        <v>0</v>
      </c>
      <c r="K37" s="14">
        <v>0</v>
      </c>
      <c r="L37" s="14">
        <v>35403</v>
      </c>
      <c r="M37" s="14">
        <v>10378</v>
      </c>
      <c r="N37" s="14">
        <v>35403</v>
      </c>
      <c r="O37" s="14">
        <v>10378</v>
      </c>
      <c r="P37" s="14">
        <v>198096</v>
      </c>
      <c r="Q37" s="14">
        <v>46320</v>
      </c>
      <c r="R37" s="14">
        <v>198096</v>
      </c>
      <c r="S37" s="14">
        <v>46320</v>
      </c>
    </row>
    <row r="38" spans="1:19" ht="15.75" x14ac:dyDescent="0.25">
      <c r="A38" s="14">
        <v>26</v>
      </c>
      <c r="B38" s="15" t="s">
        <v>40</v>
      </c>
      <c r="C38" s="14">
        <v>0</v>
      </c>
      <c r="D38" s="14">
        <v>610611</v>
      </c>
      <c r="E38" s="14">
        <v>162618</v>
      </c>
      <c r="F38" s="14">
        <v>610611</v>
      </c>
      <c r="G38" s="14">
        <v>162618</v>
      </c>
      <c r="H38" s="14">
        <v>0</v>
      </c>
      <c r="I38" s="14">
        <v>0</v>
      </c>
      <c r="J38" s="14">
        <v>0</v>
      </c>
      <c r="K38" s="14">
        <v>0</v>
      </c>
      <c r="L38" s="14">
        <v>610611</v>
      </c>
      <c r="M38" s="14">
        <v>162618</v>
      </c>
      <c r="N38" s="14">
        <v>610611</v>
      </c>
      <c r="O38" s="14">
        <v>162618</v>
      </c>
      <c r="P38" s="14">
        <v>617211</v>
      </c>
      <c r="Q38" s="14">
        <v>165294</v>
      </c>
      <c r="R38" s="14">
        <v>617211</v>
      </c>
      <c r="S38" s="14">
        <v>165132</v>
      </c>
    </row>
    <row r="39" spans="1:19" ht="15.75" x14ac:dyDescent="0.25">
      <c r="A39" s="14">
        <v>27</v>
      </c>
      <c r="B39" s="15" t="s">
        <v>41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2</v>
      </c>
      <c r="Q39" s="14">
        <v>1</v>
      </c>
      <c r="R39" s="14">
        <v>2</v>
      </c>
      <c r="S39" s="14">
        <v>1</v>
      </c>
    </row>
    <row r="40" spans="1:19" ht="15.75" x14ac:dyDescent="0.25">
      <c r="A40" s="14">
        <v>28</v>
      </c>
      <c r="B40" s="15" t="s">
        <v>42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548</v>
      </c>
      <c r="I40" s="14">
        <v>179</v>
      </c>
      <c r="J40" s="14">
        <v>548</v>
      </c>
      <c r="K40" s="14">
        <v>179</v>
      </c>
      <c r="L40" s="14">
        <v>548</v>
      </c>
      <c r="M40" s="14">
        <v>179</v>
      </c>
      <c r="N40" s="14">
        <v>548</v>
      </c>
      <c r="O40" s="14">
        <v>179</v>
      </c>
      <c r="P40" s="14">
        <v>548</v>
      </c>
      <c r="Q40" s="14">
        <v>179</v>
      </c>
      <c r="R40" s="14">
        <v>548</v>
      </c>
      <c r="S40" s="14">
        <v>179</v>
      </c>
    </row>
    <row r="41" spans="1:19" ht="15.75" x14ac:dyDescent="0.25">
      <c r="A41" s="14">
        <v>29</v>
      </c>
      <c r="B41" s="15" t="s">
        <v>43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ht="15.75" x14ac:dyDescent="0.25">
      <c r="A42" s="14">
        <v>30</v>
      </c>
      <c r="B42" s="15" t="s">
        <v>44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492134</v>
      </c>
      <c r="Q42" s="14">
        <v>180709</v>
      </c>
      <c r="R42" s="14">
        <v>492134</v>
      </c>
      <c r="S42" s="14">
        <v>180709</v>
      </c>
    </row>
    <row r="43" spans="1:19" ht="15.75" x14ac:dyDescent="0.25">
      <c r="A43" s="14">
        <v>31</v>
      </c>
      <c r="B43" s="15" t="s">
        <v>45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ht="15.75" x14ac:dyDescent="0.25">
      <c r="A44" s="14">
        <v>32</v>
      </c>
      <c r="B44" s="15" t="s">
        <v>46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ht="15.75" x14ac:dyDescent="0.25">
      <c r="A45" s="14"/>
      <c r="B45" s="15" t="s">
        <v>47</v>
      </c>
      <c r="C45" s="14">
        <v>1</v>
      </c>
      <c r="D45" s="14">
        <v>776753</v>
      </c>
      <c r="E45" s="14">
        <v>214153</v>
      </c>
      <c r="F45" s="14">
        <v>776753</v>
      </c>
      <c r="G45" s="14">
        <v>213670</v>
      </c>
      <c r="H45" s="14">
        <v>549</v>
      </c>
      <c r="I45" s="14">
        <v>179</v>
      </c>
      <c r="J45" s="14">
        <v>548</v>
      </c>
      <c r="K45" s="14">
        <v>179</v>
      </c>
      <c r="L45" s="14">
        <v>777302</v>
      </c>
      <c r="M45" s="14">
        <v>214332</v>
      </c>
      <c r="N45" s="14">
        <v>777301</v>
      </c>
      <c r="O45" s="14">
        <v>213849</v>
      </c>
      <c r="P45" s="14">
        <f>SUM(P31:P43)</f>
        <v>2145660</v>
      </c>
      <c r="Q45" s="14">
        <f>SUM(Q31:Q43)</f>
        <v>666424</v>
      </c>
      <c r="R45" s="14">
        <f>SUM(R31:R43)</f>
        <v>2145635</v>
      </c>
      <c r="S45" s="14">
        <f>SUM(S31:S43)</f>
        <v>658496</v>
      </c>
    </row>
    <row r="46" spans="1:19" ht="15.75" x14ac:dyDescent="0.25">
      <c r="A46" s="14"/>
      <c r="B46" s="15" t="s">
        <v>48</v>
      </c>
      <c r="C46" s="14">
        <v>13964</v>
      </c>
      <c r="D46" s="14">
        <v>797274</v>
      </c>
      <c r="E46" s="14">
        <v>220321</v>
      </c>
      <c r="F46" s="14">
        <v>796553</v>
      </c>
      <c r="G46" s="14">
        <v>219345</v>
      </c>
      <c r="H46" s="14">
        <v>15566</v>
      </c>
      <c r="I46" s="14">
        <v>5498</v>
      </c>
      <c r="J46" s="14">
        <v>15501</v>
      </c>
      <c r="K46" s="14">
        <v>5446</v>
      </c>
      <c r="L46" s="14">
        <v>812840</v>
      </c>
      <c r="M46" s="14">
        <v>225819</v>
      </c>
      <c r="N46" s="14">
        <v>812054</v>
      </c>
      <c r="O46" s="14">
        <v>224791</v>
      </c>
      <c r="P46" s="14">
        <f>P45+P29</f>
        <v>2313217</v>
      </c>
      <c r="Q46" s="14">
        <f>Q45+Q29</f>
        <v>733754</v>
      </c>
      <c r="R46" s="14">
        <f>R45+R29</f>
        <v>2311212</v>
      </c>
      <c r="S46" s="14">
        <f>S45+S29</f>
        <v>721872</v>
      </c>
    </row>
    <row r="47" spans="1:19" ht="15.75" x14ac:dyDescent="0.25">
      <c r="A47" s="14"/>
      <c r="B47" s="15" t="s">
        <v>49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ht="15.75" x14ac:dyDescent="0.25">
      <c r="A48" s="14">
        <v>33</v>
      </c>
      <c r="B48" s="15" t="s">
        <v>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ht="15.75" x14ac:dyDescent="0.25">
      <c r="A49" s="14"/>
      <c r="B49" s="15" t="s">
        <v>51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ht="15.75" x14ac:dyDescent="0.25">
      <c r="A50" s="14"/>
      <c r="B50" s="15" t="s">
        <v>52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1:19" ht="15.75" x14ac:dyDescent="0.25">
      <c r="A51" s="14">
        <v>34</v>
      </c>
      <c r="B51" s="15" t="s">
        <v>53</v>
      </c>
      <c r="C51" s="14">
        <v>0</v>
      </c>
      <c r="D51" s="14">
        <v>1013</v>
      </c>
      <c r="E51" s="14">
        <v>282</v>
      </c>
      <c r="F51" s="14">
        <v>1013</v>
      </c>
      <c r="G51" s="14">
        <v>215</v>
      </c>
      <c r="H51" s="14">
        <v>0</v>
      </c>
      <c r="I51" s="14">
        <v>0</v>
      </c>
      <c r="J51" s="14">
        <v>0</v>
      </c>
      <c r="K51" s="14">
        <v>0</v>
      </c>
      <c r="L51" s="14">
        <v>1013</v>
      </c>
      <c r="M51" s="14">
        <v>282</v>
      </c>
      <c r="N51" s="14">
        <v>1013</v>
      </c>
      <c r="O51" s="14">
        <v>215</v>
      </c>
      <c r="P51" s="14">
        <v>117410</v>
      </c>
      <c r="Q51" s="14">
        <v>29209</v>
      </c>
      <c r="R51" s="14">
        <v>117410</v>
      </c>
      <c r="S51" s="14">
        <v>25445</v>
      </c>
    </row>
    <row r="52" spans="1:19" ht="15.75" x14ac:dyDescent="0.25">
      <c r="A52" s="14">
        <v>35</v>
      </c>
      <c r="B52" s="15" t="s">
        <v>54</v>
      </c>
      <c r="C52" s="14">
        <v>0</v>
      </c>
      <c r="D52" s="14">
        <v>1533</v>
      </c>
      <c r="E52" s="14">
        <v>757</v>
      </c>
      <c r="F52" s="14">
        <v>1533</v>
      </c>
      <c r="G52" s="14">
        <v>691</v>
      </c>
      <c r="H52" s="14">
        <v>0</v>
      </c>
      <c r="I52" s="14">
        <v>0</v>
      </c>
      <c r="J52" s="14">
        <v>0</v>
      </c>
      <c r="K52" s="14">
        <v>0</v>
      </c>
      <c r="L52" s="14">
        <v>1533</v>
      </c>
      <c r="M52" s="14">
        <v>757</v>
      </c>
      <c r="N52" s="14">
        <v>1533</v>
      </c>
      <c r="O52" s="14">
        <v>691</v>
      </c>
      <c r="P52" s="14">
        <v>237322</v>
      </c>
      <c r="Q52" s="14">
        <v>71687</v>
      </c>
      <c r="R52" s="14">
        <v>237322</v>
      </c>
      <c r="S52" s="14">
        <v>69710</v>
      </c>
    </row>
    <row r="53" spans="1:19" ht="15.75" x14ac:dyDescent="0.25">
      <c r="A53" s="14"/>
      <c r="B53" s="15" t="s">
        <v>55</v>
      </c>
      <c r="C53" s="14">
        <v>0</v>
      </c>
      <c r="D53" s="14">
        <v>2546</v>
      </c>
      <c r="E53" s="14">
        <v>1039</v>
      </c>
      <c r="F53" s="14">
        <v>2546</v>
      </c>
      <c r="G53" s="14">
        <v>906</v>
      </c>
      <c r="H53" s="14">
        <v>0</v>
      </c>
      <c r="I53" s="14">
        <v>0</v>
      </c>
      <c r="J53" s="14">
        <v>0</v>
      </c>
      <c r="K53" s="14">
        <v>0</v>
      </c>
      <c r="L53" s="14">
        <v>2546</v>
      </c>
      <c r="M53" s="14">
        <v>1039</v>
      </c>
      <c r="N53" s="14">
        <v>2546</v>
      </c>
      <c r="O53" s="14">
        <v>906</v>
      </c>
      <c r="P53" s="14">
        <f>SUM(P51:P52)</f>
        <v>354732</v>
      </c>
      <c r="Q53" s="14">
        <f>SUM(Q51:Q52)</f>
        <v>100896</v>
      </c>
      <c r="R53" s="14">
        <f>SUM(R51:R52)</f>
        <v>354732</v>
      </c>
      <c r="S53" s="14">
        <f>SUM(S51:S52)</f>
        <v>95155</v>
      </c>
    </row>
    <row r="54" spans="1:19" ht="15.75" x14ac:dyDescent="0.25">
      <c r="A54" s="14"/>
      <c r="B54" s="15" t="s">
        <v>56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ht="15.75" x14ac:dyDescent="0.25">
      <c r="A55" s="14">
        <v>36</v>
      </c>
      <c r="B55" s="15" t="s">
        <v>57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ht="15.75" x14ac:dyDescent="0.25">
      <c r="A56" s="14">
        <v>37</v>
      </c>
      <c r="B56" s="15" t="s">
        <v>58</v>
      </c>
      <c r="C56" s="14">
        <v>0</v>
      </c>
      <c r="D56" s="14">
        <v>289364</v>
      </c>
      <c r="E56" s="14">
        <v>93999</v>
      </c>
      <c r="F56" s="14">
        <v>289264</v>
      </c>
      <c r="G56" s="14">
        <v>92327</v>
      </c>
      <c r="H56" s="14">
        <v>0</v>
      </c>
      <c r="I56" s="14">
        <v>0</v>
      </c>
      <c r="J56" s="14">
        <v>0</v>
      </c>
      <c r="K56" s="14">
        <v>0</v>
      </c>
      <c r="L56" s="14">
        <v>289364</v>
      </c>
      <c r="M56" s="14">
        <v>93999</v>
      </c>
      <c r="N56" s="14">
        <v>289264</v>
      </c>
      <c r="O56" s="14">
        <v>92327</v>
      </c>
      <c r="P56" s="14">
        <v>837444</v>
      </c>
      <c r="Q56" s="14">
        <v>256335</v>
      </c>
      <c r="R56" s="14">
        <v>837344</v>
      </c>
      <c r="S56" s="14">
        <v>254663</v>
      </c>
    </row>
    <row r="57" spans="1:19" ht="15.75" x14ac:dyDescent="0.25">
      <c r="A57" s="14">
        <v>38</v>
      </c>
      <c r="B57" s="15" t="s">
        <v>59</v>
      </c>
      <c r="C57" s="14">
        <v>0</v>
      </c>
      <c r="D57" s="14">
        <v>48422</v>
      </c>
      <c r="E57" s="14">
        <v>16785</v>
      </c>
      <c r="F57" s="14">
        <v>48390</v>
      </c>
      <c r="G57" s="14">
        <v>16776</v>
      </c>
      <c r="H57" s="14">
        <v>48392</v>
      </c>
      <c r="I57" s="14">
        <v>16776</v>
      </c>
      <c r="J57" s="14">
        <v>48392</v>
      </c>
      <c r="K57" s="14">
        <v>16776</v>
      </c>
      <c r="L57" s="14">
        <v>96814</v>
      </c>
      <c r="M57" s="14">
        <v>33561</v>
      </c>
      <c r="N57" s="14">
        <v>96782</v>
      </c>
      <c r="O57" s="14">
        <v>33552</v>
      </c>
      <c r="P57" s="14">
        <v>168475</v>
      </c>
      <c r="Q57" s="14">
        <v>56093</v>
      </c>
      <c r="R57" s="14">
        <v>168443</v>
      </c>
      <c r="S57" s="14">
        <v>56084</v>
      </c>
    </row>
    <row r="58" spans="1:19" ht="15.75" x14ac:dyDescent="0.25">
      <c r="A58" s="14"/>
      <c r="B58" s="15" t="s">
        <v>60</v>
      </c>
      <c r="C58" s="14">
        <v>0</v>
      </c>
      <c r="D58" s="14">
        <v>337786</v>
      </c>
      <c r="E58" s="14">
        <v>110784</v>
      </c>
      <c r="F58" s="14">
        <v>337654</v>
      </c>
      <c r="G58" s="14">
        <v>109103</v>
      </c>
      <c r="H58" s="14">
        <v>48392</v>
      </c>
      <c r="I58" s="14">
        <v>16776</v>
      </c>
      <c r="J58" s="14">
        <v>48392</v>
      </c>
      <c r="K58" s="14">
        <v>16776</v>
      </c>
      <c r="L58" s="14">
        <v>386178</v>
      </c>
      <c r="M58" s="14">
        <v>127560</v>
      </c>
      <c r="N58" s="14">
        <v>386046</v>
      </c>
      <c r="O58" s="14">
        <v>125879</v>
      </c>
      <c r="P58" s="14">
        <f>SUM(P55:P57)</f>
        <v>1005919</v>
      </c>
      <c r="Q58" s="14">
        <f t="shared" ref="Q58:S58" si="0">SUM(Q55:Q57)</f>
        <v>312428</v>
      </c>
      <c r="R58" s="14">
        <f t="shared" si="0"/>
        <v>1005787</v>
      </c>
      <c r="S58" s="14">
        <f t="shared" si="0"/>
        <v>310747</v>
      </c>
    </row>
    <row r="59" spans="1:19" ht="15.75" x14ac:dyDescent="0.25">
      <c r="A59" s="14"/>
      <c r="B59" s="15" t="s">
        <v>61</v>
      </c>
      <c r="C59" s="14">
        <v>13964</v>
      </c>
      <c r="D59" s="14">
        <v>1137606</v>
      </c>
      <c r="E59" s="14">
        <v>332144</v>
      </c>
      <c r="F59" s="14">
        <v>1136753</v>
      </c>
      <c r="G59" s="14">
        <v>329354</v>
      </c>
      <c r="H59" s="14">
        <v>63958</v>
      </c>
      <c r="I59" s="14">
        <v>22274</v>
      </c>
      <c r="J59" s="14">
        <v>63893</v>
      </c>
      <c r="K59" s="14">
        <v>22222</v>
      </c>
      <c r="L59" s="14">
        <v>1201564</v>
      </c>
      <c r="M59" s="14">
        <v>354418</v>
      </c>
      <c r="N59" s="14">
        <v>1200646</v>
      </c>
      <c r="O59" s="14">
        <v>351576</v>
      </c>
      <c r="P59" s="14">
        <f>P58+P53+P49+P46</f>
        <v>3673868</v>
      </c>
      <c r="Q59" s="14">
        <f>Q58+Q53+Q49+Q46</f>
        <v>1147078</v>
      </c>
      <c r="R59" s="14">
        <f>R58+R53+R49+R46</f>
        <v>3671731</v>
      </c>
      <c r="S59" s="14">
        <f>S58+S53+S49+S46</f>
        <v>1127774</v>
      </c>
    </row>
  </sheetData>
  <mergeCells count="21">
    <mergeCell ref="L6:O6"/>
    <mergeCell ref="P6:S6"/>
    <mergeCell ref="J7:K7"/>
    <mergeCell ref="L7:M7"/>
    <mergeCell ref="N7:O7"/>
    <mergeCell ref="P7:Q7"/>
    <mergeCell ref="R7:S7"/>
    <mergeCell ref="A7:A8"/>
    <mergeCell ref="B7:B8"/>
    <mergeCell ref="D7:E7"/>
    <mergeCell ref="F7:G7"/>
    <mergeCell ref="H7:I7"/>
    <mergeCell ref="C6:C8"/>
    <mergeCell ref="D6:G6"/>
    <mergeCell ref="H6:K6"/>
    <mergeCell ref="A1:S1"/>
    <mergeCell ref="A2:S2"/>
    <mergeCell ref="A3:S3"/>
    <mergeCell ref="A4:S4"/>
    <mergeCell ref="C5:O5"/>
    <mergeCell ref="P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workbookViewId="0">
      <selection activeCell="R13" sqref="R13"/>
    </sheetView>
  </sheetViews>
  <sheetFormatPr defaultRowHeight="15" x14ac:dyDescent="0.25"/>
  <cols>
    <col min="2" max="2" width="32.140625" bestFit="1" customWidth="1"/>
    <col min="3" max="3" width="12.140625" customWidth="1"/>
    <col min="4" max="4" width="11" bestFit="1" customWidth="1"/>
    <col min="5" max="5" width="7.85546875" bestFit="1" customWidth="1"/>
    <col min="6" max="6" width="11" bestFit="1" customWidth="1"/>
    <col min="7" max="7" width="7.85546875" bestFit="1" customWidth="1"/>
    <col min="8" max="8" width="11" bestFit="1" customWidth="1"/>
    <col min="9" max="9" width="6.7109375" bestFit="1" customWidth="1"/>
    <col min="10" max="10" width="11" bestFit="1" customWidth="1"/>
    <col min="11" max="11" width="6.7109375" bestFit="1" customWidth="1"/>
    <col min="12" max="12" width="11" bestFit="1" customWidth="1"/>
    <col min="13" max="13" width="7.85546875" bestFit="1" customWidth="1"/>
    <col min="14" max="14" width="11" bestFit="1" customWidth="1"/>
    <col min="16" max="16" width="11" bestFit="1" customWidth="1"/>
    <col min="17" max="17" width="9" bestFit="1" customWidth="1"/>
    <col min="18" max="18" width="11" bestFit="1" customWidth="1"/>
  </cols>
  <sheetData>
    <row r="1" spans="1:19" ht="15.7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15.75" x14ac:dyDescent="0.25">
      <c r="A2" s="27" t="s">
        <v>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19" ht="15.75" x14ac:dyDescent="0.25">
      <c r="A3" s="27" t="s">
        <v>77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 ht="15.75" x14ac:dyDescent="0.25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</row>
    <row r="5" spans="1:19" ht="15.75" x14ac:dyDescent="0.25">
      <c r="A5" s="14"/>
      <c r="B5" s="14"/>
      <c r="C5" s="27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7" t="s">
        <v>4</v>
      </c>
      <c r="Q5" s="28"/>
      <c r="R5" s="28"/>
      <c r="S5" s="29"/>
    </row>
    <row r="6" spans="1:19" ht="15.75" x14ac:dyDescent="0.25">
      <c r="A6" s="14"/>
      <c r="B6" s="14"/>
      <c r="C6" s="37" t="s">
        <v>63</v>
      </c>
      <c r="D6" s="40" t="s">
        <v>78</v>
      </c>
      <c r="E6" s="41"/>
      <c r="F6" s="41"/>
      <c r="G6" s="42"/>
      <c r="H6" s="40" t="s">
        <v>79</v>
      </c>
      <c r="I6" s="41"/>
      <c r="J6" s="41"/>
      <c r="K6" s="42"/>
      <c r="L6" s="40" t="s">
        <v>80</v>
      </c>
      <c r="M6" s="41"/>
      <c r="N6" s="41"/>
      <c r="O6" s="42"/>
      <c r="P6" s="40" t="s">
        <v>81</v>
      </c>
      <c r="Q6" s="41"/>
      <c r="R6" s="41"/>
      <c r="S6" s="42"/>
    </row>
    <row r="7" spans="1:19" ht="15.75" x14ac:dyDescent="0.25">
      <c r="A7" s="33" t="s">
        <v>5</v>
      </c>
      <c r="B7" s="35" t="s">
        <v>6</v>
      </c>
      <c r="C7" s="38"/>
      <c r="D7" s="24" t="s">
        <v>7</v>
      </c>
      <c r="E7" s="26"/>
      <c r="F7" s="24" t="s">
        <v>8</v>
      </c>
      <c r="G7" s="26"/>
      <c r="H7" s="24" t="s">
        <v>7</v>
      </c>
      <c r="I7" s="26"/>
      <c r="J7" s="24" t="s">
        <v>8</v>
      </c>
      <c r="K7" s="26"/>
      <c r="L7" s="24" t="s">
        <v>7</v>
      </c>
      <c r="M7" s="26"/>
      <c r="N7" s="24" t="s">
        <v>8</v>
      </c>
      <c r="O7" s="26"/>
      <c r="P7" s="24" t="s">
        <v>7</v>
      </c>
      <c r="Q7" s="26"/>
      <c r="R7" s="24" t="s">
        <v>8</v>
      </c>
      <c r="S7" s="26"/>
    </row>
    <row r="8" spans="1:19" s="21" customFormat="1" x14ac:dyDescent="0.25">
      <c r="A8" s="34"/>
      <c r="B8" s="36"/>
      <c r="C8" s="39"/>
      <c r="D8" s="20" t="s">
        <v>9</v>
      </c>
      <c r="E8" s="18" t="s">
        <v>10</v>
      </c>
      <c r="F8" s="19" t="s">
        <v>9</v>
      </c>
      <c r="G8" s="18" t="s">
        <v>10</v>
      </c>
      <c r="H8" s="20" t="s">
        <v>9</v>
      </c>
      <c r="I8" s="18" t="s">
        <v>10</v>
      </c>
      <c r="J8" s="19" t="s">
        <v>9</v>
      </c>
      <c r="K8" s="18" t="s">
        <v>10</v>
      </c>
      <c r="L8" s="20" t="s">
        <v>9</v>
      </c>
      <c r="M8" s="18" t="s">
        <v>10</v>
      </c>
      <c r="N8" s="19" t="s">
        <v>9</v>
      </c>
      <c r="O8" s="22" t="s">
        <v>10</v>
      </c>
      <c r="P8" s="22" t="s">
        <v>9</v>
      </c>
      <c r="Q8" s="18" t="s">
        <v>10</v>
      </c>
      <c r="R8" s="19" t="s">
        <v>9</v>
      </c>
      <c r="S8" s="18" t="s">
        <v>10</v>
      </c>
    </row>
    <row r="9" spans="1:19" ht="15.75" x14ac:dyDescent="0.25">
      <c r="A9" s="14"/>
      <c r="B9" s="15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5.75" x14ac:dyDescent="0.25">
      <c r="A10" s="14">
        <v>1</v>
      </c>
      <c r="B10" s="15" t="s">
        <v>12</v>
      </c>
      <c r="C10" s="14">
        <v>0</v>
      </c>
      <c r="D10" s="14">
        <v>1839</v>
      </c>
      <c r="E10" s="14">
        <v>5825</v>
      </c>
      <c r="F10" s="14">
        <v>1839</v>
      </c>
      <c r="G10" s="14">
        <v>5812</v>
      </c>
      <c r="H10" s="14">
        <v>7395</v>
      </c>
      <c r="I10" s="14">
        <v>22949</v>
      </c>
      <c r="J10" s="14">
        <v>7395</v>
      </c>
      <c r="K10" s="14">
        <v>22936</v>
      </c>
      <c r="L10" s="14">
        <v>9234</v>
      </c>
      <c r="M10" s="14">
        <v>28774</v>
      </c>
      <c r="N10" s="14">
        <v>9234</v>
      </c>
      <c r="O10" s="14">
        <v>28748</v>
      </c>
      <c r="P10" s="14">
        <v>75141</v>
      </c>
      <c r="Q10" s="14">
        <v>222221</v>
      </c>
      <c r="R10" s="14">
        <v>75141</v>
      </c>
      <c r="S10" s="14">
        <v>222032</v>
      </c>
    </row>
    <row r="11" spans="1:19" ht="15.75" x14ac:dyDescent="0.25">
      <c r="A11" s="14">
        <v>2</v>
      </c>
      <c r="B11" s="15" t="s">
        <v>13</v>
      </c>
      <c r="C11" s="14">
        <v>0</v>
      </c>
      <c r="D11" s="14">
        <v>3233</v>
      </c>
      <c r="E11" s="14">
        <v>5214</v>
      </c>
      <c r="F11" s="14">
        <v>3233</v>
      </c>
      <c r="G11" s="14">
        <v>5214</v>
      </c>
      <c r="H11" s="14">
        <v>2781</v>
      </c>
      <c r="I11" s="14">
        <v>5114</v>
      </c>
      <c r="J11" s="14">
        <v>2781</v>
      </c>
      <c r="K11" s="14">
        <v>5114</v>
      </c>
      <c r="L11" s="14">
        <v>6014</v>
      </c>
      <c r="M11" s="14">
        <v>10328</v>
      </c>
      <c r="N11" s="14">
        <v>6014</v>
      </c>
      <c r="O11" s="14">
        <v>10328</v>
      </c>
      <c r="P11" s="14">
        <v>15970</v>
      </c>
      <c r="Q11" s="14">
        <v>29838</v>
      </c>
      <c r="R11" s="14">
        <v>15970</v>
      </c>
      <c r="S11" s="14">
        <v>29193</v>
      </c>
    </row>
    <row r="12" spans="1:19" ht="15.75" x14ac:dyDescent="0.25">
      <c r="A12" s="14">
        <v>3</v>
      </c>
      <c r="B12" s="15" t="s">
        <v>14</v>
      </c>
      <c r="C12" s="14">
        <v>0</v>
      </c>
      <c r="D12" s="14">
        <v>2578</v>
      </c>
      <c r="E12" s="14">
        <v>6199</v>
      </c>
      <c r="F12" s="14">
        <v>1793</v>
      </c>
      <c r="G12" s="14">
        <v>2652</v>
      </c>
      <c r="H12" s="14">
        <v>945</v>
      </c>
      <c r="I12" s="14">
        <v>2261</v>
      </c>
      <c r="J12" s="14">
        <v>914</v>
      </c>
      <c r="K12" s="14">
        <v>2170</v>
      </c>
      <c r="L12" s="14">
        <v>3523</v>
      </c>
      <c r="M12" s="14">
        <v>8460</v>
      </c>
      <c r="N12" s="14">
        <v>2707</v>
      </c>
      <c r="O12" s="14">
        <v>4822</v>
      </c>
      <c r="P12" s="14">
        <v>38247</v>
      </c>
      <c r="Q12" s="14">
        <v>84812</v>
      </c>
      <c r="R12" s="14">
        <v>35809</v>
      </c>
      <c r="S12" s="14">
        <v>76457</v>
      </c>
    </row>
    <row r="13" spans="1:19" ht="15.75" x14ac:dyDescent="0.25">
      <c r="A13" s="14">
        <v>4</v>
      </c>
      <c r="B13" s="15" t="s">
        <v>15</v>
      </c>
      <c r="C13" s="14">
        <v>25030</v>
      </c>
      <c r="D13" s="14">
        <v>6474</v>
      </c>
      <c r="E13" s="14">
        <v>17758</v>
      </c>
      <c r="F13" s="14">
        <v>6474</v>
      </c>
      <c r="G13" s="14">
        <v>16595</v>
      </c>
      <c r="H13" s="14">
        <v>2770</v>
      </c>
      <c r="I13" s="14">
        <v>7611</v>
      </c>
      <c r="J13" s="14">
        <v>2770</v>
      </c>
      <c r="K13" s="14">
        <v>7110</v>
      </c>
      <c r="L13" s="14">
        <v>9244</v>
      </c>
      <c r="M13" s="14">
        <v>25369</v>
      </c>
      <c r="N13" s="14">
        <v>9244</v>
      </c>
      <c r="O13" s="14">
        <v>23705</v>
      </c>
      <c r="P13" s="14">
        <v>32194</v>
      </c>
      <c r="Q13" s="14">
        <v>79828</v>
      </c>
      <c r="R13" s="14">
        <v>31615</v>
      </c>
      <c r="S13" s="14">
        <v>73645</v>
      </c>
    </row>
    <row r="14" spans="1:19" ht="15.75" x14ac:dyDescent="0.25">
      <c r="A14" s="14">
        <v>5</v>
      </c>
      <c r="B14" s="15" t="s">
        <v>16</v>
      </c>
      <c r="C14" s="14">
        <v>0</v>
      </c>
      <c r="D14" s="14">
        <v>1049</v>
      </c>
      <c r="E14" s="14">
        <v>3148</v>
      </c>
      <c r="F14" s="14">
        <v>1049</v>
      </c>
      <c r="G14" s="14">
        <v>3002</v>
      </c>
      <c r="H14" s="14">
        <v>840</v>
      </c>
      <c r="I14" s="14">
        <v>2115</v>
      </c>
      <c r="J14" s="14">
        <v>838</v>
      </c>
      <c r="K14" s="14">
        <v>2087</v>
      </c>
      <c r="L14" s="14">
        <v>1889</v>
      </c>
      <c r="M14" s="14">
        <v>5263</v>
      </c>
      <c r="N14" s="14">
        <v>1887</v>
      </c>
      <c r="O14" s="14">
        <v>5089</v>
      </c>
      <c r="P14" s="14">
        <v>7141</v>
      </c>
      <c r="Q14" s="14">
        <v>15632</v>
      </c>
      <c r="R14" s="14">
        <v>7139</v>
      </c>
      <c r="S14" s="14">
        <v>15456</v>
      </c>
    </row>
    <row r="15" spans="1:19" ht="15.75" x14ac:dyDescent="0.25">
      <c r="A15" s="14">
        <v>6</v>
      </c>
      <c r="B15" s="15" t="s">
        <v>17</v>
      </c>
      <c r="C15" s="14">
        <v>0</v>
      </c>
      <c r="D15" s="14">
        <v>1121</v>
      </c>
      <c r="E15" s="14">
        <v>2526</v>
      </c>
      <c r="F15" s="14">
        <v>1121</v>
      </c>
      <c r="G15" s="14">
        <v>2526</v>
      </c>
      <c r="H15" s="14">
        <v>4625</v>
      </c>
      <c r="I15" s="14">
        <v>13241</v>
      </c>
      <c r="J15" s="14">
        <v>4625</v>
      </c>
      <c r="K15" s="14">
        <v>13241</v>
      </c>
      <c r="L15" s="14">
        <v>5746</v>
      </c>
      <c r="M15" s="14">
        <v>15767</v>
      </c>
      <c r="N15" s="14">
        <v>5746</v>
      </c>
      <c r="O15" s="14">
        <v>15767</v>
      </c>
      <c r="P15" s="14">
        <v>34655</v>
      </c>
      <c r="Q15" s="14">
        <v>82080</v>
      </c>
      <c r="R15" s="14">
        <v>34655</v>
      </c>
      <c r="S15" s="14">
        <v>81976</v>
      </c>
    </row>
    <row r="16" spans="1:19" ht="15.75" x14ac:dyDescent="0.25">
      <c r="A16" s="14">
        <v>7</v>
      </c>
      <c r="B16" s="15" t="s">
        <v>18</v>
      </c>
      <c r="C16" s="14">
        <v>0</v>
      </c>
      <c r="D16" s="14">
        <v>2088</v>
      </c>
      <c r="E16" s="14">
        <v>3954</v>
      </c>
      <c r="F16" s="14">
        <v>2063</v>
      </c>
      <c r="G16" s="14">
        <v>3797</v>
      </c>
      <c r="H16" s="14">
        <v>0</v>
      </c>
      <c r="I16" s="14">
        <v>0</v>
      </c>
      <c r="J16" s="14">
        <v>0</v>
      </c>
      <c r="K16" s="14">
        <v>0</v>
      </c>
      <c r="L16" s="14">
        <v>2088</v>
      </c>
      <c r="M16" s="14">
        <v>3954</v>
      </c>
      <c r="N16" s="14">
        <v>2063</v>
      </c>
      <c r="O16" s="14">
        <v>3797</v>
      </c>
      <c r="P16" s="14">
        <v>17066</v>
      </c>
      <c r="Q16" s="14">
        <v>34643</v>
      </c>
      <c r="R16" s="14">
        <v>16850</v>
      </c>
      <c r="S16" s="14">
        <v>26708</v>
      </c>
    </row>
    <row r="17" spans="1:19" ht="15.75" x14ac:dyDescent="0.25">
      <c r="A17" s="14"/>
      <c r="B17" s="15" t="s">
        <v>19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5.75" x14ac:dyDescent="0.25">
      <c r="A18" s="14">
        <v>8</v>
      </c>
      <c r="B18" s="15" t="s">
        <v>20</v>
      </c>
      <c r="C18" s="14">
        <v>15335</v>
      </c>
      <c r="D18" s="14">
        <v>4276</v>
      </c>
      <c r="E18" s="14">
        <v>11139</v>
      </c>
      <c r="F18" s="14">
        <v>4188</v>
      </c>
      <c r="G18" s="14">
        <v>10430</v>
      </c>
      <c r="H18" s="14">
        <v>793</v>
      </c>
      <c r="I18" s="14">
        <v>1983</v>
      </c>
      <c r="J18" s="14">
        <v>793</v>
      </c>
      <c r="K18" s="14">
        <v>1762</v>
      </c>
      <c r="L18" s="14">
        <v>5069</v>
      </c>
      <c r="M18" s="14">
        <v>13122</v>
      </c>
      <c r="N18" s="14">
        <v>4981</v>
      </c>
      <c r="O18" s="14">
        <v>12192</v>
      </c>
      <c r="P18" s="14">
        <v>20078</v>
      </c>
      <c r="Q18" s="14">
        <v>55203</v>
      </c>
      <c r="R18" s="14">
        <v>19990</v>
      </c>
      <c r="S18" s="14">
        <v>47857</v>
      </c>
    </row>
    <row r="19" spans="1:19" ht="15.75" x14ac:dyDescent="0.25">
      <c r="A19" s="14">
        <v>9</v>
      </c>
      <c r="B19" s="15" t="s">
        <v>21</v>
      </c>
      <c r="C19" s="14">
        <v>0</v>
      </c>
      <c r="D19" s="14">
        <v>130</v>
      </c>
      <c r="E19" s="14">
        <v>307</v>
      </c>
      <c r="F19" s="14">
        <v>130</v>
      </c>
      <c r="G19" s="14">
        <v>307</v>
      </c>
      <c r="H19" s="14">
        <v>894</v>
      </c>
      <c r="I19" s="14">
        <v>2923</v>
      </c>
      <c r="J19" s="14">
        <v>894</v>
      </c>
      <c r="K19" s="14">
        <v>2923</v>
      </c>
      <c r="L19" s="14">
        <v>1024</v>
      </c>
      <c r="M19" s="14">
        <v>3230</v>
      </c>
      <c r="N19" s="14">
        <v>1024</v>
      </c>
      <c r="O19" s="14">
        <v>3230</v>
      </c>
      <c r="P19" s="14">
        <v>7124</v>
      </c>
      <c r="Q19" s="14">
        <v>24794</v>
      </c>
      <c r="R19" s="14">
        <v>7124</v>
      </c>
      <c r="S19" s="14">
        <v>24622</v>
      </c>
    </row>
    <row r="20" spans="1:19" ht="15.75" x14ac:dyDescent="0.25">
      <c r="A20" s="14">
        <v>10</v>
      </c>
      <c r="B20" s="15" t="s">
        <v>22</v>
      </c>
      <c r="C20" s="14">
        <v>1</v>
      </c>
      <c r="D20" s="14">
        <v>270</v>
      </c>
      <c r="E20" s="14">
        <v>884</v>
      </c>
      <c r="F20" s="14">
        <v>269</v>
      </c>
      <c r="G20" s="14">
        <v>848</v>
      </c>
      <c r="H20" s="14">
        <v>0</v>
      </c>
      <c r="I20" s="14">
        <v>0</v>
      </c>
      <c r="J20" s="14">
        <v>0</v>
      </c>
      <c r="K20" s="14">
        <v>0</v>
      </c>
      <c r="L20" s="14">
        <v>270</v>
      </c>
      <c r="M20" s="14">
        <v>884</v>
      </c>
      <c r="N20" s="14">
        <v>269</v>
      </c>
      <c r="O20" s="14">
        <v>848</v>
      </c>
      <c r="P20" s="14">
        <v>1920</v>
      </c>
      <c r="Q20" s="14">
        <v>5136</v>
      </c>
      <c r="R20" s="14">
        <v>1919</v>
      </c>
      <c r="S20" s="14">
        <v>4876</v>
      </c>
    </row>
    <row r="21" spans="1:19" ht="15.75" x14ac:dyDescent="0.25">
      <c r="A21" s="14">
        <v>11</v>
      </c>
      <c r="B21" s="15" t="s">
        <v>23</v>
      </c>
      <c r="C21" s="14">
        <v>0</v>
      </c>
      <c r="D21" s="14">
        <v>30</v>
      </c>
      <c r="E21" s="14">
        <v>28</v>
      </c>
      <c r="F21" s="14">
        <v>30</v>
      </c>
      <c r="G21" s="14">
        <v>28</v>
      </c>
      <c r="H21" s="14">
        <v>0</v>
      </c>
      <c r="I21" s="14">
        <v>0</v>
      </c>
      <c r="J21" s="14">
        <v>0</v>
      </c>
      <c r="K21" s="14">
        <v>0</v>
      </c>
      <c r="L21" s="14">
        <v>30</v>
      </c>
      <c r="M21" s="14">
        <v>28</v>
      </c>
      <c r="N21" s="14">
        <v>30</v>
      </c>
      <c r="O21" s="14">
        <v>28</v>
      </c>
      <c r="P21" s="14">
        <v>586</v>
      </c>
      <c r="Q21" s="14">
        <v>1770</v>
      </c>
      <c r="R21" s="14">
        <v>586</v>
      </c>
      <c r="S21" s="14">
        <v>1619</v>
      </c>
    </row>
    <row r="22" spans="1:19" ht="15.75" x14ac:dyDescent="0.25">
      <c r="A22" s="14">
        <v>12</v>
      </c>
      <c r="B22" s="15" t="s">
        <v>24</v>
      </c>
      <c r="C22" s="14">
        <v>0</v>
      </c>
      <c r="D22" s="14">
        <v>31</v>
      </c>
      <c r="E22" s="14">
        <v>30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31</v>
      </c>
      <c r="M22" s="14">
        <v>30</v>
      </c>
      <c r="N22" s="14">
        <v>0</v>
      </c>
      <c r="O22" s="14">
        <v>0</v>
      </c>
      <c r="P22" s="14">
        <v>47</v>
      </c>
      <c r="Q22" s="14">
        <v>60</v>
      </c>
      <c r="R22" s="14">
        <v>0</v>
      </c>
      <c r="S22" s="14">
        <v>0</v>
      </c>
    </row>
    <row r="23" spans="1:19" ht="15.75" x14ac:dyDescent="0.25">
      <c r="A23" s="14">
        <v>13</v>
      </c>
      <c r="B23" s="15" t="s">
        <v>25</v>
      </c>
      <c r="C23" s="14">
        <v>0</v>
      </c>
      <c r="D23" s="14">
        <v>15</v>
      </c>
      <c r="E23" s="14">
        <v>42</v>
      </c>
      <c r="F23" s="14">
        <v>15</v>
      </c>
      <c r="G23" s="14">
        <v>42</v>
      </c>
      <c r="H23" s="14">
        <v>0</v>
      </c>
      <c r="I23" s="14">
        <v>0</v>
      </c>
      <c r="J23" s="14">
        <v>0</v>
      </c>
      <c r="K23" s="14">
        <v>0</v>
      </c>
      <c r="L23" s="14">
        <v>15</v>
      </c>
      <c r="M23" s="14">
        <v>42</v>
      </c>
      <c r="N23" s="14">
        <v>15</v>
      </c>
      <c r="O23" s="14">
        <v>42</v>
      </c>
      <c r="P23" s="14">
        <v>4062</v>
      </c>
      <c r="Q23" s="14">
        <v>8496</v>
      </c>
      <c r="R23" s="14">
        <v>4030</v>
      </c>
      <c r="S23" s="14">
        <v>7454</v>
      </c>
    </row>
    <row r="24" spans="1:19" ht="15.75" x14ac:dyDescent="0.25">
      <c r="A24" s="14">
        <v>14</v>
      </c>
      <c r="B24" s="15" t="s">
        <v>26</v>
      </c>
      <c r="C24" s="14">
        <v>0</v>
      </c>
      <c r="D24" s="14">
        <v>565</v>
      </c>
      <c r="E24" s="14">
        <v>1187</v>
      </c>
      <c r="F24" s="14">
        <v>394</v>
      </c>
      <c r="G24" s="14">
        <v>742</v>
      </c>
      <c r="H24" s="14">
        <v>0</v>
      </c>
      <c r="I24" s="14">
        <v>0</v>
      </c>
      <c r="J24" s="14">
        <v>0</v>
      </c>
      <c r="K24" s="14">
        <v>0</v>
      </c>
      <c r="L24" s="14">
        <v>565</v>
      </c>
      <c r="M24" s="14">
        <v>1187</v>
      </c>
      <c r="N24" s="14">
        <v>394</v>
      </c>
      <c r="O24" s="14">
        <v>742</v>
      </c>
      <c r="P24" s="14">
        <v>3272</v>
      </c>
      <c r="Q24" s="14">
        <v>6867</v>
      </c>
      <c r="R24" s="14">
        <v>3101</v>
      </c>
      <c r="S24" s="14">
        <v>6375</v>
      </c>
    </row>
    <row r="25" spans="1:19" ht="15.75" x14ac:dyDescent="0.25">
      <c r="A25" s="14">
        <v>15</v>
      </c>
      <c r="B25" s="15" t="s">
        <v>27</v>
      </c>
      <c r="C25" s="14">
        <v>0</v>
      </c>
      <c r="D25" s="14">
        <v>296</v>
      </c>
      <c r="E25" s="14">
        <v>808</v>
      </c>
      <c r="F25" s="14">
        <v>286</v>
      </c>
      <c r="G25" s="14">
        <v>639</v>
      </c>
      <c r="H25" s="14">
        <v>673</v>
      </c>
      <c r="I25" s="14">
        <v>1728</v>
      </c>
      <c r="J25" s="14">
        <v>663</v>
      </c>
      <c r="K25" s="14">
        <v>1594</v>
      </c>
      <c r="L25" s="14">
        <v>969</v>
      </c>
      <c r="M25" s="14">
        <v>2536</v>
      </c>
      <c r="N25" s="14">
        <v>949</v>
      </c>
      <c r="O25" s="14">
        <v>2233</v>
      </c>
      <c r="P25" s="14">
        <v>2648</v>
      </c>
      <c r="Q25" s="14">
        <v>6927</v>
      </c>
      <c r="R25" s="14">
        <v>2628</v>
      </c>
      <c r="S25" s="14">
        <v>6520</v>
      </c>
    </row>
    <row r="26" spans="1:19" ht="15.75" x14ac:dyDescent="0.25">
      <c r="A26" s="14">
        <v>16</v>
      </c>
      <c r="B26" s="15" t="s">
        <v>28</v>
      </c>
      <c r="C26" s="14">
        <v>0</v>
      </c>
      <c r="D26" s="14">
        <v>27</v>
      </c>
      <c r="E26" s="14">
        <v>66</v>
      </c>
      <c r="F26" s="14">
        <v>27</v>
      </c>
      <c r="G26" s="14">
        <v>66</v>
      </c>
      <c r="H26" s="14">
        <v>0</v>
      </c>
      <c r="I26" s="14">
        <v>0</v>
      </c>
      <c r="J26" s="14">
        <v>0</v>
      </c>
      <c r="K26" s="14">
        <v>0</v>
      </c>
      <c r="L26" s="14">
        <v>27</v>
      </c>
      <c r="M26" s="14">
        <v>66</v>
      </c>
      <c r="N26" s="14">
        <v>27</v>
      </c>
      <c r="O26" s="14">
        <v>66</v>
      </c>
      <c r="P26" s="14">
        <v>116</v>
      </c>
      <c r="Q26" s="14">
        <v>291</v>
      </c>
      <c r="R26" s="14">
        <v>116</v>
      </c>
      <c r="S26" s="14">
        <v>291</v>
      </c>
    </row>
    <row r="27" spans="1:19" ht="15.75" x14ac:dyDescent="0.25">
      <c r="A27" s="14">
        <v>17</v>
      </c>
      <c r="B27" s="15" t="s">
        <v>29</v>
      </c>
      <c r="C27" s="14">
        <v>2200</v>
      </c>
      <c r="D27" s="14">
        <v>6117</v>
      </c>
      <c r="E27" s="14">
        <v>13925</v>
      </c>
      <c r="F27" s="14">
        <v>6117</v>
      </c>
      <c r="G27" s="14">
        <v>13925</v>
      </c>
      <c r="H27" s="14">
        <v>384</v>
      </c>
      <c r="I27" s="14">
        <v>1019</v>
      </c>
      <c r="J27" s="14">
        <v>384</v>
      </c>
      <c r="K27" s="14">
        <v>1019</v>
      </c>
      <c r="L27" s="14">
        <v>6501</v>
      </c>
      <c r="M27" s="14">
        <v>14944</v>
      </c>
      <c r="N27" s="14">
        <v>6501</v>
      </c>
      <c r="O27" s="14">
        <v>14944</v>
      </c>
      <c r="P27" s="14">
        <v>7383</v>
      </c>
      <c r="Q27" s="14">
        <v>17896</v>
      </c>
      <c r="R27" s="14">
        <v>7383</v>
      </c>
      <c r="S27" s="14">
        <v>18004</v>
      </c>
    </row>
    <row r="28" spans="1:19" ht="15.75" x14ac:dyDescent="0.25">
      <c r="A28" s="14">
        <v>18</v>
      </c>
      <c r="B28" s="15" t="s">
        <v>30</v>
      </c>
      <c r="C28" s="14">
        <v>0</v>
      </c>
      <c r="D28" s="14">
        <v>32</v>
      </c>
      <c r="E28" s="14">
        <v>101</v>
      </c>
      <c r="F28" s="14">
        <v>32</v>
      </c>
      <c r="G28" s="14">
        <v>101</v>
      </c>
      <c r="H28" s="14">
        <v>0</v>
      </c>
      <c r="I28" s="14">
        <v>0</v>
      </c>
      <c r="J28" s="14">
        <v>0</v>
      </c>
      <c r="K28" s="14">
        <v>0</v>
      </c>
      <c r="L28" s="14">
        <v>32</v>
      </c>
      <c r="M28" s="14">
        <v>101</v>
      </c>
      <c r="N28" s="14">
        <v>32</v>
      </c>
      <c r="O28" s="14">
        <v>101</v>
      </c>
      <c r="P28" s="14">
        <v>843</v>
      </c>
      <c r="Q28" s="14">
        <v>2497</v>
      </c>
      <c r="R28" s="14">
        <v>843</v>
      </c>
      <c r="S28" s="14">
        <v>2497</v>
      </c>
    </row>
    <row r="29" spans="1:19" ht="15.75" x14ac:dyDescent="0.25">
      <c r="A29" s="14"/>
      <c r="B29" s="15" t="s">
        <v>31</v>
      </c>
      <c r="C29" s="14">
        <v>42566</v>
      </c>
      <c r="D29" s="14">
        <v>30171</v>
      </c>
      <c r="E29" s="14">
        <v>73141</v>
      </c>
      <c r="F29" s="14">
        <v>29060</v>
      </c>
      <c r="G29" s="14">
        <v>66726</v>
      </c>
      <c r="H29" s="14">
        <v>22100</v>
      </c>
      <c r="I29" s="14">
        <v>60944</v>
      </c>
      <c r="J29" s="14">
        <v>22057</v>
      </c>
      <c r="K29" s="14">
        <v>59956</v>
      </c>
      <c r="L29" s="14">
        <v>52271</v>
      </c>
      <c r="M29" s="14">
        <v>134085</v>
      </c>
      <c r="N29" s="14">
        <v>51117</v>
      </c>
      <c r="O29" s="14">
        <v>126682</v>
      </c>
      <c r="P29" s="14">
        <v>268493</v>
      </c>
      <c r="Q29" s="14">
        <v>678991</v>
      </c>
      <c r="R29" s="14">
        <v>264899</v>
      </c>
      <c r="S29" s="14">
        <v>645582</v>
      </c>
    </row>
    <row r="30" spans="1:19" ht="15.75" x14ac:dyDescent="0.25">
      <c r="A30" s="14"/>
      <c r="B30" s="15" t="s">
        <v>32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15.75" x14ac:dyDescent="0.25">
      <c r="A31" s="14">
        <v>19</v>
      </c>
      <c r="B31" s="15" t="s">
        <v>33</v>
      </c>
      <c r="C31" s="14">
        <v>0</v>
      </c>
      <c r="D31" s="14">
        <v>1614</v>
      </c>
      <c r="E31" s="14">
        <v>2137</v>
      </c>
      <c r="F31" s="14">
        <v>1614</v>
      </c>
      <c r="G31" s="14">
        <v>2137</v>
      </c>
      <c r="H31" s="14">
        <v>0</v>
      </c>
      <c r="I31" s="14">
        <v>0</v>
      </c>
      <c r="J31" s="14">
        <v>0</v>
      </c>
      <c r="K31" s="14">
        <v>0</v>
      </c>
      <c r="L31" s="14">
        <v>1614</v>
      </c>
      <c r="M31" s="14">
        <v>2137</v>
      </c>
      <c r="N31" s="14">
        <v>1614</v>
      </c>
      <c r="O31" s="14">
        <v>2137</v>
      </c>
      <c r="P31" s="14">
        <v>11556</v>
      </c>
      <c r="Q31" s="14">
        <v>18046</v>
      </c>
      <c r="R31" s="14">
        <v>11556</v>
      </c>
      <c r="S31" s="14">
        <v>13837</v>
      </c>
    </row>
    <row r="32" spans="1:19" ht="15.75" x14ac:dyDescent="0.25">
      <c r="A32" s="14">
        <v>20</v>
      </c>
      <c r="B32" s="15" t="s">
        <v>34</v>
      </c>
      <c r="C32" s="14">
        <v>0</v>
      </c>
      <c r="D32" s="14">
        <v>967</v>
      </c>
      <c r="E32" s="14">
        <v>2921</v>
      </c>
      <c r="F32" s="14">
        <v>967</v>
      </c>
      <c r="G32" s="14">
        <v>2921</v>
      </c>
      <c r="H32" s="14">
        <v>0</v>
      </c>
      <c r="I32" s="14">
        <v>0</v>
      </c>
      <c r="J32" s="14">
        <v>0</v>
      </c>
      <c r="K32" s="14">
        <v>0</v>
      </c>
      <c r="L32" s="14">
        <v>967</v>
      </c>
      <c r="M32" s="14">
        <v>2921</v>
      </c>
      <c r="N32" s="14">
        <v>967</v>
      </c>
      <c r="O32" s="14">
        <v>2921</v>
      </c>
      <c r="P32" s="14">
        <v>2120</v>
      </c>
      <c r="Q32" s="14">
        <v>6430</v>
      </c>
      <c r="R32" s="14">
        <v>2120</v>
      </c>
      <c r="S32" s="14">
        <v>6430</v>
      </c>
    </row>
    <row r="33" spans="1:19" ht="15.75" x14ac:dyDescent="0.25">
      <c r="A33" s="14">
        <v>21</v>
      </c>
      <c r="B33" s="15" t="s">
        <v>35</v>
      </c>
      <c r="C33" s="14">
        <v>0</v>
      </c>
      <c r="D33" s="14">
        <v>39</v>
      </c>
      <c r="E33" s="14">
        <v>120</v>
      </c>
      <c r="F33" s="14">
        <v>39</v>
      </c>
      <c r="G33" s="14">
        <v>120</v>
      </c>
      <c r="H33" s="14">
        <v>0</v>
      </c>
      <c r="I33" s="14">
        <v>0</v>
      </c>
      <c r="J33" s="14">
        <v>0</v>
      </c>
      <c r="K33" s="14">
        <v>0</v>
      </c>
      <c r="L33" s="14">
        <v>39</v>
      </c>
      <c r="M33" s="14">
        <v>120</v>
      </c>
      <c r="N33" s="14">
        <v>39</v>
      </c>
      <c r="O33" s="14">
        <v>120</v>
      </c>
      <c r="P33" s="14">
        <v>116</v>
      </c>
      <c r="Q33" s="14">
        <v>409</v>
      </c>
      <c r="R33" s="14">
        <v>101</v>
      </c>
      <c r="S33" s="14">
        <v>343</v>
      </c>
    </row>
    <row r="34" spans="1:19" ht="15.75" x14ac:dyDescent="0.25">
      <c r="A34" s="14">
        <v>22</v>
      </c>
      <c r="B34" s="15" t="s">
        <v>36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19" ht="15.75" x14ac:dyDescent="0.25">
      <c r="A35" s="14">
        <v>23</v>
      </c>
      <c r="B35" s="15" t="s">
        <v>37</v>
      </c>
      <c r="C35" s="14">
        <v>0</v>
      </c>
      <c r="D35" s="14">
        <v>1</v>
      </c>
      <c r="E35" s="14">
        <v>2</v>
      </c>
      <c r="F35" s="14">
        <v>1</v>
      </c>
      <c r="G35" s="14">
        <v>2</v>
      </c>
      <c r="H35" s="14">
        <v>0</v>
      </c>
      <c r="I35" s="14">
        <v>0</v>
      </c>
      <c r="J35" s="14">
        <v>0</v>
      </c>
      <c r="K35" s="14">
        <v>0</v>
      </c>
      <c r="L35" s="14">
        <v>1</v>
      </c>
      <c r="M35" s="14">
        <v>2</v>
      </c>
      <c r="N35" s="14">
        <v>1</v>
      </c>
      <c r="O35" s="14">
        <v>2</v>
      </c>
      <c r="P35" s="14">
        <v>1</v>
      </c>
      <c r="Q35" s="14">
        <v>2</v>
      </c>
      <c r="R35" s="14">
        <v>1</v>
      </c>
      <c r="S35" s="14">
        <v>2</v>
      </c>
    </row>
    <row r="36" spans="1:19" ht="15.75" x14ac:dyDescent="0.25">
      <c r="A36" s="14">
        <v>24</v>
      </c>
      <c r="B36" s="15" t="s">
        <v>38</v>
      </c>
      <c r="C36" s="14">
        <v>0</v>
      </c>
      <c r="D36" s="14">
        <v>1051</v>
      </c>
      <c r="E36" s="14">
        <v>2629</v>
      </c>
      <c r="F36" s="14">
        <v>1051</v>
      </c>
      <c r="G36" s="14">
        <v>2629</v>
      </c>
      <c r="H36" s="14">
        <v>0</v>
      </c>
      <c r="I36" s="14">
        <v>0</v>
      </c>
      <c r="J36" s="14">
        <v>0</v>
      </c>
      <c r="K36" s="14">
        <v>0</v>
      </c>
      <c r="L36" s="14">
        <v>1051</v>
      </c>
      <c r="M36" s="14">
        <v>2629</v>
      </c>
      <c r="N36" s="14">
        <v>1051</v>
      </c>
      <c r="O36" s="14">
        <v>2629</v>
      </c>
      <c r="P36" s="14">
        <v>1726</v>
      </c>
      <c r="Q36" s="14">
        <v>5121</v>
      </c>
      <c r="R36" s="14">
        <v>1708</v>
      </c>
      <c r="S36" s="14">
        <v>5072</v>
      </c>
    </row>
    <row r="37" spans="1:19" ht="15.75" x14ac:dyDescent="0.25">
      <c r="A37" s="14">
        <v>25</v>
      </c>
      <c r="B37" s="15" t="s">
        <v>39</v>
      </c>
      <c r="C37" s="14">
        <v>0</v>
      </c>
      <c r="D37" s="14">
        <v>3337</v>
      </c>
      <c r="E37" s="14">
        <v>6248</v>
      </c>
      <c r="F37" s="14">
        <v>3337</v>
      </c>
      <c r="G37" s="14">
        <v>6248</v>
      </c>
      <c r="H37" s="14">
        <v>0</v>
      </c>
      <c r="I37" s="14">
        <v>0</v>
      </c>
      <c r="J37" s="14">
        <v>0</v>
      </c>
      <c r="K37" s="14">
        <v>0</v>
      </c>
      <c r="L37" s="14">
        <v>3337</v>
      </c>
      <c r="M37" s="14">
        <v>6248</v>
      </c>
      <c r="N37" s="14">
        <v>3337</v>
      </c>
      <c r="O37" s="14">
        <v>6248</v>
      </c>
      <c r="P37" s="14">
        <v>9521</v>
      </c>
      <c r="Q37" s="14">
        <v>27677</v>
      </c>
      <c r="R37" s="14">
        <v>9521</v>
      </c>
      <c r="S37" s="14">
        <v>27677</v>
      </c>
    </row>
    <row r="38" spans="1:19" ht="15.75" x14ac:dyDescent="0.25">
      <c r="A38" s="14">
        <v>26</v>
      </c>
      <c r="B38" s="15" t="s">
        <v>40</v>
      </c>
      <c r="C38" s="14">
        <v>0</v>
      </c>
      <c r="D38" s="14">
        <v>48693</v>
      </c>
      <c r="E38" s="14">
        <v>42415</v>
      </c>
      <c r="F38" s="14">
        <v>48693</v>
      </c>
      <c r="G38" s="14">
        <v>42415</v>
      </c>
      <c r="H38" s="14">
        <v>0</v>
      </c>
      <c r="I38" s="14">
        <v>0</v>
      </c>
      <c r="J38" s="14">
        <v>0</v>
      </c>
      <c r="K38" s="14">
        <v>0</v>
      </c>
      <c r="L38" s="14">
        <v>48693</v>
      </c>
      <c r="M38" s="14">
        <v>42415</v>
      </c>
      <c r="N38" s="14">
        <v>48693</v>
      </c>
      <c r="O38" s="14">
        <v>42415</v>
      </c>
      <c r="P38" s="14">
        <v>55702</v>
      </c>
      <c r="Q38" s="14">
        <v>59034</v>
      </c>
      <c r="R38" s="14">
        <v>55702</v>
      </c>
      <c r="S38" s="14">
        <v>59034</v>
      </c>
    </row>
    <row r="39" spans="1:19" ht="15.75" x14ac:dyDescent="0.25">
      <c r="A39" s="14">
        <v>27</v>
      </c>
      <c r="B39" s="15" t="s">
        <v>41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1</v>
      </c>
      <c r="I39" s="14">
        <v>3</v>
      </c>
      <c r="J39" s="14">
        <v>1</v>
      </c>
      <c r="K39" s="14">
        <v>3</v>
      </c>
      <c r="L39" s="14">
        <v>1</v>
      </c>
      <c r="M39" s="14">
        <v>3</v>
      </c>
      <c r="N39" s="14">
        <v>1</v>
      </c>
      <c r="O39" s="14">
        <v>3</v>
      </c>
      <c r="P39" s="14">
        <v>1</v>
      </c>
      <c r="Q39" s="14">
        <v>3</v>
      </c>
      <c r="R39" s="14">
        <v>1</v>
      </c>
      <c r="S39" s="14">
        <v>3</v>
      </c>
    </row>
    <row r="40" spans="1:19" ht="15.75" x14ac:dyDescent="0.25">
      <c r="A40" s="14">
        <v>28</v>
      </c>
      <c r="B40" s="15" t="s">
        <v>42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ht="15.75" x14ac:dyDescent="0.25">
      <c r="A41" s="14">
        <v>29</v>
      </c>
      <c r="B41" s="15" t="s">
        <v>43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ht="15.75" x14ac:dyDescent="0.25">
      <c r="A42" s="14">
        <v>30</v>
      </c>
      <c r="B42" s="15" t="s">
        <v>44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79377</v>
      </c>
      <c r="Q42" s="14">
        <v>51263</v>
      </c>
      <c r="R42" s="14">
        <v>79377</v>
      </c>
      <c r="S42" s="14">
        <v>51263</v>
      </c>
    </row>
    <row r="43" spans="1:19" ht="15.75" x14ac:dyDescent="0.25">
      <c r="A43" s="14">
        <v>31</v>
      </c>
      <c r="B43" s="15" t="s">
        <v>45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ht="15.75" x14ac:dyDescent="0.25">
      <c r="A44" s="14">
        <v>32</v>
      </c>
      <c r="B44" s="15" t="s">
        <v>46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ht="15.75" x14ac:dyDescent="0.25">
      <c r="A45" s="14"/>
      <c r="B45" s="15" t="s">
        <v>47</v>
      </c>
      <c r="C45" s="14">
        <v>0</v>
      </c>
      <c r="D45" s="14">
        <v>55702</v>
      </c>
      <c r="E45" s="14">
        <v>56472</v>
      </c>
      <c r="F45" s="14">
        <v>55702</v>
      </c>
      <c r="G45" s="14">
        <v>56472</v>
      </c>
      <c r="H45" s="14">
        <v>1</v>
      </c>
      <c r="I45" s="14">
        <v>3</v>
      </c>
      <c r="J45" s="14">
        <v>1</v>
      </c>
      <c r="K45" s="14">
        <v>3</v>
      </c>
      <c r="L45" s="14">
        <v>55703</v>
      </c>
      <c r="M45" s="14">
        <v>56475</v>
      </c>
      <c r="N45" s="14">
        <v>55703</v>
      </c>
      <c r="O45" s="14">
        <v>56475</v>
      </c>
      <c r="P45" s="14">
        <v>160120</v>
      </c>
      <c r="Q45" s="14">
        <v>167985</v>
      </c>
      <c r="R45" s="14">
        <v>160087</v>
      </c>
      <c r="S45" s="14">
        <v>163661</v>
      </c>
    </row>
    <row r="46" spans="1:19" ht="15.75" x14ac:dyDescent="0.25">
      <c r="A46" s="14"/>
      <c r="B46" s="15" t="s">
        <v>48</v>
      </c>
      <c r="C46" s="14">
        <v>42566</v>
      </c>
      <c r="D46" s="14">
        <v>85873</v>
      </c>
      <c r="E46" s="14">
        <v>129613</v>
      </c>
      <c r="F46" s="14">
        <v>84762</v>
      </c>
      <c r="G46" s="14">
        <v>123198</v>
      </c>
      <c r="H46" s="14">
        <v>22101</v>
      </c>
      <c r="I46" s="14">
        <v>60947</v>
      </c>
      <c r="J46" s="14">
        <v>22058</v>
      </c>
      <c r="K46" s="14">
        <v>59959</v>
      </c>
      <c r="L46" s="14">
        <v>107974</v>
      </c>
      <c r="M46" s="14">
        <v>190560</v>
      </c>
      <c r="N46" s="14">
        <v>106820</v>
      </c>
      <c r="O46" s="14">
        <v>183157</v>
      </c>
      <c r="P46" s="14">
        <v>428613</v>
      </c>
      <c r="Q46" s="14">
        <v>846976</v>
      </c>
      <c r="R46" s="14">
        <v>424986</v>
      </c>
      <c r="S46" s="14">
        <v>809243</v>
      </c>
    </row>
    <row r="47" spans="1:19" ht="15.75" x14ac:dyDescent="0.25">
      <c r="A47" s="14"/>
      <c r="B47" s="15" t="s">
        <v>49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ht="15.75" x14ac:dyDescent="0.25">
      <c r="A48" s="14">
        <v>33</v>
      </c>
      <c r="B48" s="15" t="s">
        <v>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ht="15.75" x14ac:dyDescent="0.25">
      <c r="A49" s="14"/>
      <c r="B49" s="15" t="s">
        <v>51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ht="15.75" x14ac:dyDescent="0.25">
      <c r="A50" s="14"/>
      <c r="B50" s="15" t="s">
        <v>52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>
        <v>0</v>
      </c>
      <c r="Q50" s="14">
        <v>0</v>
      </c>
      <c r="R50" s="14">
        <v>0</v>
      </c>
      <c r="S50" s="14">
        <v>0</v>
      </c>
    </row>
    <row r="51" spans="1:19" ht="15.75" x14ac:dyDescent="0.25">
      <c r="A51" s="14">
        <v>34</v>
      </c>
      <c r="B51" s="15" t="s">
        <v>53</v>
      </c>
      <c r="C51" s="14">
        <v>0</v>
      </c>
      <c r="D51" s="14">
        <v>10343</v>
      </c>
      <c r="E51" s="14">
        <v>27245</v>
      </c>
      <c r="F51" s="14">
        <v>10343</v>
      </c>
      <c r="G51" s="14">
        <v>10640</v>
      </c>
      <c r="H51" s="14">
        <v>0</v>
      </c>
      <c r="I51" s="14">
        <v>0</v>
      </c>
      <c r="J51" s="14">
        <v>0</v>
      </c>
      <c r="K51" s="14">
        <v>0</v>
      </c>
      <c r="L51" s="14">
        <v>10343</v>
      </c>
      <c r="M51" s="14">
        <v>27245</v>
      </c>
      <c r="N51" s="14">
        <v>10343</v>
      </c>
      <c r="O51" s="14">
        <v>10640</v>
      </c>
      <c r="P51" s="14">
        <v>130185</v>
      </c>
      <c r="Q51" s="14">
        <v>249877</v>
      </c>
      <c r="R51" s="14">
        <v>130184</v>
      </c>
      <c r="S51" s="14">
        <v>198991</v>
      </c>
    </row>
    <row r="52" spans="1:19" ht="15.75" x14ac:dyDescent="0.25">
      <c r="A52" s="14">
        <v>35</v>
      </c>
      <c r="B52" s="15" t="s">
        <v>54</v>
      </c>
      <c r="C52" s="14">
        <v>0</v>
      </c>
      <c r="D52" s="14">
        <v>18322</v>
      </c>
      <c r="E52" s="14">
        <v>28447</v>
      </c>
      <c r="F52" s="14">
        <v>18322</v>
      </c>
      <c r="G52" s="14">
        <v>13804</v>
      </c>
      <c r="H52" s="14">
        <v>0</v>
      </c>
      <c r="I52" s="14">
        <v>0</v>
      </c>
      <c r="J52" s="14">
        <v>0</v>
      </c>
      <c r="K52" s="14">
        <v>0</v>
      </c>
      <c r="L52" s="14">
        <v>18322</v>
      </c>
      <c r="M52" s="14">
        <v>28447</v>
      </c>
      <c r="N52" s="14">
        <v>18322</v>
      </c>
      <c r="O52" s="14">
        <v>13804</v>
      </c>
      <c r="P52" s="14">
        <v>145029</v>
      </c>
      <c r="Q52" s="14">
        <v>316658</v>
      </c>
      <c r="R52" s="14">
        <v>145029</v>
      </c>
      <c r="S52" s="14">
        <v>239222</v>
      </c>
    </row>
    <row r="53" spans="1:19" ht="15.75" x14ac:dyDescent="0.25">
      <c r="A53" s="14"/>
      <c r="B53" s="15" t="s">
        <v>55</v>
      </c>
      <c r="C53" s="14">
        <v>0</v>
      </c>
      <c r="D53" s="14">
        <v>28665</v>
      </c>
      <c r="E53" s="14">
        <v>55692</v>
      </c>
      <c r="F53" s="14">
        <v>28665</v>
      </c>
      <c r="G53" s="14">
        <v>24444</v>
      </c>
      <c r="H53" s="14">
        <v>0</v>
      </c>
      <c r="I53" s="14">
        <v>0</v>
      </c>
      <c r="J53" s="14">
        <v>0</v>
      </c>
      <c r="K53" s="14">
        <v>0</v>
      </c>
      <c r="L53" s="14">
        <v>28665</v>
      </c>
      <c r="M53" s="14">
        <v>55692</v>
      </c>
      <c r="N53" s="14">
        <v>28665</v>
      </c>
      <c r="O53" s="14">
        <v>24444</v>
      </c>
      <c r="P53" s="14">
        <v>275214</v>
      </c>
      <c r="Q53" s="14">
        <v>566535</v>
      </c>
      <c r="R53" s="14">
        <v>275213</v>
      </c>
      <c r="S53" s="14">
        <v>438213</v>
      </c>
    </row>
    <row r="54" spans="1:19" ht="15.75" x14ac:dyDescent="0.25">
      <c r="A54" s="14"/>
      <c r="B54" s="15" t="s">
        <v>56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ht="15.75" x14ac:dyDescent="0.25">
      <c r="A55" s="14">
        <v>36</v>
      </c>
      <c r="B55" s="15" t="s">
        <v>57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ht="15.75" x14ac:dyDescent="0.25">
      <c r="A56" s="14">
        <v>37</v>
      </c>
      <c r="B56" s="15" t="s">
        <v>58</v>
      </c>
      <c r="C56" s="14">
        <v>0</v>
      </c>
      <c r="D56" s="14">
        <v>45615</v>
      </c>
      <c r="E56" s="14">
        <v>33969</v>
      </c>
      <c r="F56" s="14">
        <v>45615</v>
      </c>
      <c r="G56" s="14">
        <v>33967</v>
      </c>
      <c r="H56" s="14">
        <v>0</v>
      </c>
      <c r="I56" s="14">
        <v>0</v>
      </c>
      <c r="J56" s="14">
        <v>0</v>
      </c>
      <c r="K56" s="14">
        <v>0</v>
      </c>
      <c r="L56" s="14">
        <v>45615</v>
      </c>
      <c r="M56" s="14">
        <v>33969</v>
      </c>
      <c r="N56" s="14">
        <v>45615</v>
      </c>
      <c r="O56" s="14">
        <v>33967</v>
      </c>
      <c r="P56" s="14">
        <v>71318</v>
      </c>
      <c r="Q56" s="14">
        <v>51851</v>
      </c>
      <c r="R56" s="14">
        <v>71318</v>
      </c>
      <c r="S56" s="14">
        <v>51849</v>
      </c>
    </row>
    <row r="57" spans="1:19" ht="15.75" x14ac:dyDescent="0.25">
      <c r="A57" s="14">
        <v>38</v>
      </c>
      <c r="B57" s="15" t="s">
        <v>59</v>
      </c>
      <c r="C57" s="14">
        <v>0</v>
      </c>
      <c r="D57" s="14">
        <v>5234</v>
      </c>
      <c r="E57" s="14">
        <v>4299</v>
      </c>
      <c r="F57" s="14">
        <v>5234</v>
      </c>
      <c r="G57" s="14">
        <v>4299</v>
      </c>
      <c r="H57" s="14">
        <v>5234</v>
      </c>
      <c r="I57" s="14">
        <v>4299</v>
      </c>
      <c r="J57" s="14">
        <v>5234</v>
      </c>
      <c r="K57" s="14">
        <v>4299</v>
      </c>
      <c r="L57" s="14">
        <v>10468</v>
      </c>
      <c r="M57" s="14">
        <v>8598</v>
      </c>
      <c r="N57" s="14">
        <v>10468</v>
      </c>
      <c r="O57" s="14">
        <v>8598</v>
      </c>
      <c r="P57" s="14">
        <v>14690</v>
      </c>
      <c r="Q57" s="14">
        <v>12014</v>
      </c>
      <c r="R57" s="14">
        <v>14690</v>
      </c>
      <c r="S57" s="14">
        <v>12014</v>
      </c>
    </row>
    <row r="58" spans="1:19" ht="15.75" x14ac:dyDescent="0.25">
      <c r="A58" s="14"/>
      <c r="B58" s="15" t="s">
        <v>60</v>
      </c>
      <c r="C58" s="14">
        <v>0</v>
      </c>
      <c r="D58" s="14">
        <v>50849</v>
      </c>
      <c r="E58" s="14">
        <v>38268</v>
      </c>
      <c r="F58" s="14">
        <v>50849</v>
      </c>
      <c r="G58" s="14">
        <v>38266</v>
      </c>
      <c r="H58" s="14">
        <v>5234</v>
      </c>
      <c r="I58" s="14">
        <v>4299</v>
      </c>
      <c r="J58" s="14">
        <v>5234</v>
      </c>
      <c r="K58" s="14">
        <v>4299</v>
      </c>
      <c r="L58" s="14">
        <v>56083</v>
      </c>
      <c r="M58" s="14">
        <v>42567</v>
      </c>
      <c r="N58" s="14">
        <v>56083</v>
      </c>
      <c r="O58" s="14">
        <v>42565</v>
      </c>
      <c r="P58" s="14">
        <v>86008</v>
      </c>
      <c r="Q58" s="14">
        <v>63865</v>
      </c>
      <c r="R58" s="14">
        <v>86008</v>
      </c>
      <c r="S58" s="14">
        <v>63863</v>
      </c>
    </row>
    <row r="59" spans="1:19" ht="15.75" x14ac:dyDescent="0.25">
      <c r="A59" s="14"/>
      <c r="B59" s="15" t="s">
        <v>61</v>
      </c>
      <c r="C59" s="14">
        <v>42566</v>
      </c>
      <c r="D59" s="14">
        <v>165387</v>
      </c>
      <c r="E59" s="14">
        <v>223573</v>
      </c>
      <c r="F59" s="14">
        <v>164276</v>
      </c>
      <c r="G59" s="14">
        <v>185908</v>
      </c>
      <c r="H59" s="14">
        <v>27335</v>
      </c>
      <c r="I59" s="14">
        <v>65246</v>
      </c>
      <c r="J59" s="14">
        <v>27292</v>
      </c>
      <c r="K59" s="14">
        <v>64258</v>
      </c>
      <c r="L59" s="14">
        <v>192722</v>
      </c>
      <c r="M59" s="14">
        <v>288819</v>
      </c>
      <c r="N59" s="14">
        <v>191568</v>
      </c>
      <c r="O59" s="14">
        <v>250166</v>
      </c>
      <c r="P59" s="14">
        <v>789835</v>
      </c>
      <c r="Q59" s="14">
        <v>1477376</v>
      </c>
      <c r="R59" s="14">
        <v>786207</v>
      </c>
      <c r="S59" s="14">
        <v>1311319</v>
      </c>
    </row>
  </sheetData>
  <mergeCells count="21">
    <mergeCell ref="L6:O6"/>
    <mergeCell ref="P6:S6"/>
    <mergeCell ref="J7:K7"/>
    <mergeCell ref="L7:M7"/>
    <mergeCell ref="N7:O7"/>
    <mergeCell ref="P7:Q7"/>
    <mergeCell ref="R7:S7"/>
    <mergeCell ref="A7:A8"/>
    <mergeCell ref="B7:B8"/>
    <mergeCell ref="D7:E7"/>
    <mergeCell ref="F7:G7"/>
    <mergeCell ref="H7:I7"/>
    <mergeCell ref="C6:C8"/>
    <mergeCell ref="D6:G6"/>
    <mergeCell ref="H6:K6"/>
    <mergeCell ref="A1:S1"/>
    <mergeCell ref="A2:S2"/>
    <mergeCell ref="A3:S3"/>
    <mergeCell ref="A4:S4"/>
    <mergeCell ref="C5:O5"/>
    <mergeCell ref="P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workbookViewId="0">
      <selection sqref="A1:S59"/>
    </sheetView>
  </sheetViews>
  <sheetFormatPr defaultColWidth="13.5703125" defaultRowHeight="15.75" x14ac:dyDescent="0.25"/>
  <cols>
    <col min="1" max="1" width="6.85546875" style="4" bestFit="1" customWidth="1"/>
    <col min="2" max="2" width="33.85546875" customWidth="1"/>
    <col min="3" max="3" width="12.140625" style="4" customWidth="1"/>
    <col min="4" max="4" width="11" style="2" bestFit="1" customWidth="1"/>
    <col min="5" max="5" width="10.7109375" style="2" bestFit="1" customWidth="1"/>
    <col min="6" max="6" width="11" style="2" bestFit="1" customWidth="1"/>
    <col min="7" max="7" width="9.5703125" style="2" bestFit="1" customWidth="1"/>
    <col min="8" max="8" width="11" style="2" bestFit="1" customWidth="1"/>
    <col min="9" max="9" width="9.5703125" style="2" bestFit="1" customWidth="1"/>
    <col min="10" max="10" width="11" style="2" bestFit="1" customWidth="1"/>
    <col min="11" max="11" width="7.7109375" style="2" customWidth="1"/>
    <col min="12" max="12" width="11" style="2" bestFit="1" customWidth="1"/>
    <col min="13" max="13" width="10.7109375" style="2" bestFit="1" customWidth="1"/>
    <col min="14" max="14" width="11" style="2" bestFit="1" customWidth="1"/>
    <col min="15" max="15" width="7.85546875" style="2" bestFit="1" customWidth="1"/>
    <col min="16" max="16" width="11" style="2" bestFit="1" customWidth="1"/>
    <col min="17" max="17" width="10.7109375" style="2" bestFit="1" customWidth="1"/>
    <col min="18" max="18" width="11" style="2" bestFit="1" customWidth="1"/>
    <col min="19" max="19" width="13.7109375" style="2" customWidth="1"/>
  </cols>
  <sheetData>
    <row r="1" spans="1:19" s="1" customForma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s="1" customFormat="1" x14ac:dyDescent="0.25">
      <c r="A3" s="46" t="s">
        <v>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s="1" customFormat="1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s="1" customFormat="1" x14ac:dyDescent="0.25">
      <c r="A5" s="5"/>
      <c r="B5" s="5"/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 t="s">
        <v>4</v>
      </c>
      <c r="Q5" s="46"/>
      <c r="R5" s="46"/>
      <c r="S5" s="46"/>
    </row>
    <row r="6" spans="1:19" s="1" customFormat="1" ht="53.25" customHeight="1" x14ac:dyDescent="0.25">
      <c r="A6" s="5"/>
      <c r="B6" s="5"/>
      <c r="C6" s="44" t="s">
        <v>63</v>
      </c>
      <c r="D6" s="44" t="s">
        <v>66</v>
      </c>
      <c r="E6" s="44"/>
      <c r="F6" s="44"/>
      <c r="G6" s="44"/>
      <c r="H6" s="44" t="s">
        <v>67</v>
      </c>
      <c r="I6" s="44"/>
      <c r="J6" s="44"/>
      <c r="K6" s="44"/>
      <c r="L6" s="44" t="s">
        <v>64</v>
      </c>
      <c r="M6" s="44"/>
      <c r="N6" s="44"/>
      <c r="O6" s="44"/>
      <c r="P6" s="44" t="s">
        <v>65</v>
      </c>
      <c r="Q6" s="44"/>
      <c r="R6" s="44"/>
      <c r="S6" s="44"/>
    </row>
    <row r="7" spans="1:19" x14ac:dyDescent="0.25">
      <c r="A7" s="47" t="s">
        <v>5</v>
      </c>
      <c r="B7" s="48" t="s">
        <v>6</v>
      </c>
      <c r="C7" s="44"/>
      <c r="D7" s="43" t="s">
        <v>7</v>
      </c>
      <c r="E7" s="43"/>
      <c r="F7" s="43" t="s">
        <v>8</v>
      </c>
      <c r="G7" s="43"/>
      <c r="H7" s="43" t="s">
        <v>7</v>
      </c>
      <c r="I7" s="43"/>
      <c r="J7" s="43" t="s">
        <v>8</v>
      </c>
      <c r="K7" s="43"/>
      <c r="L7" s="43" t="s">
        <v>7</v>
      </c>
      <c r="M7" s="43"/>
      <c r="N7" s="43" t="s">
        <v>8</v>
      </c>
      <c r="O7" s="43"/>
      <c r="P7" s="43" t="s">
        <v>7</v>
      </c>
      <c r="Q7" s="43"/>
      <c r="R7" s="43" t="s">
        <v>8</v>
      </c>
      <c r="S7" s="43"/>
    </row>
    <row r="8" spans="1:19" ht="15" x14ac:dyDescent="0.25">
      <c r="A8" s="47"/>
      <c r="B8" s="48"/>
      <c r="C8" s="44"/>
      <c r="D8" s="6" t="s">
        <v>9</v>
      </c>
      <c r="E8" s="7" t="s">
        <v>10</v>
      </c>
      <c r="F8" s="8" t="s">
        <v>9</v>
      </c>
      <c r="G8" s="7" t="s">
        <v>10</v>
      </c>
      <c r="H8" s="6" t="s">
        <v>9</v>
      </c>
      <c r="I8" s="7" t="s">
        <v>10</v>
      </c>
      <c r="J8" s="8" t="s">
        <v>9</v>
      </c>
      <c r="K8" s="7" t="s">
        <v>10</v>
      </c>
      <c r="L8" s="6" t="s">
        <v>9</v>
      </c>
      <c r="M8" s="7" t="s">
        <v>10</v>
      </c>
      <c r="N8" s="8" t="s">
        <v>9</v>
      </c>
      <c r="O8" s="6" t="s">
        <v>10</v>
      </c>
      <c r="P8" s="6" t="s">
        <v>9</v>
      </c>
      <c r="Q8" s="7" t="s">
        <v>10</v>
      </c>
      <c r="R8" s="9" t="s">
        <v>9</v>
      </c>
      <c r="S8" s="7" t="s">
        <v>10</v>
      </c>
    </row>
    <row r="9" spans="1:19" s="10" customFormat="1" x14ac:dyDescent="0.25">
      <c r="A9" s="11"/>
      <c r="B9" s="12" t="s">
        <v>11</v>
      </c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s="10" customFormat="1" x14ac:dyDescent="0.25">
      <c r="A10" s="11">
        <v>1</v>
      </c>
      <c r="B10" s="12" t="s">
        <v>12</v>
      </c>
      <c r="C10" s="11">
        <v>0</v>
      </c>
      <c r="D10" s="13">
        <v>1155</v>
      </c>
      <c r="E10" s="13">
        <v>9839</v>
      </c>
      <c r="F10" s="13">
        <v>1155</v>
      </c>
      <c r="G10" s="13">
        <v>9824</v>
      </c>
      <c r="H10" s="13">
        <v>4384</v>
      </c>
      <c r="I10" s="13">
        <v>38498</v>
      </c>
      <c r="J10" s="13">
        <v>4381</v>
      </c>
      <c r="K10" s="13">
        <v>38483</v>
      </c>
      <c r="L10" s="13">
        <v>5539</v>
      </c>
      <c r="M10" s="13">
        <v>48337</v>
      </c>
      <c r="N10" s="13">
        <v>5536</v>
      </c>
      <c r="O10" s="13">
        <v>48307</v>
      </c>
      <c r="P10" s="16">
        <v>38254</v>
      </c>
      <c r="Q10" s="16">
        <v>341296</v>
      </c>
      <c r="R10" s="16">
        <v>38251</v>
      </c>
      <c r="S10" s="16">
        <v>340772</v>
      </c>
    </row>
    <row r="11" spans="1:19" s="10" customFormat="1" x14ac:dyDescent="0.25">
      <c r="A11" s="11">
        <v>2</v>
      </c>
      <c r="B11" s="12" t="s">
        <v>13</v>
      </c>
      <c r="C11" s="11">
        <v>0</v>
      </c>
      <c r="D11" s="13">
        <v>479</v>
      </c>
      <c r="E11" s="13">
        <v>2690</v>
      </c>
      <c r="F11" s="13">
        <v>479</v>
      </c>
      <c r="G11" s="13">
        <v>2690</v>
      </c>
      <c r="H11" s="13">
        <v>426</v>
      </c>
      <c r="I11" s="13">
        <v>2948</v>
      </c>
      <c r="J11" s="13">
        <v>426</v>
      </c>
      <c r="K11" s="13">
        <v>2948</v>
      </c>
      <c r="L11" s="13">
        <v>905</v>
      </c>
      <c r="M11" s="13">
        <v>5638</v>
      </c>
      <c r="N11" s="13">
        <v>905</v>
      </c>
      <c r="O11" s="13">
        <v>5638</v>
      </c>
      <c r="P11" s="16">
        <v>1676</v>
      </c>
      <c r="Q11" s="16">
        <v>12075</v>
      </c>
      <c r="R11" s="16">
        <v>1676</v>
      </c>
      <c r="S11" s="16">
        <v>11808</v>
      </c>
    </row>
    <row r="12" spans="1:19" s="10" customFormat="1" x14ac:dyDescent="0.25">
      <c r="A12" s="11">
        <v>3</v>
      </c>
      <c r="B12" s="12" t="s">
        <v>14</v>
      </c>
      <c r="C12" s="11">
        <v>0</v>
      </c>
      <c r="D12" s="13">
        <v>1153</v>
      </c>
      <c r="E12" s="13">
        <v>9880</v>
      </c>
      <c r="F12" s="13">
        <v>465</v>
      </c>
      <c r="G12" s="13">
        <v>4003</v>
      </c>
      <c r="H12" s="13">
        <v>319</v>
      </c>
      <c r="I12" s="13">
        <v>2599</v>
      </c>
      <c r="J12" s="13">
        <v>302</v>
      </c>
      <c r="K12" s="13">
        <v>2420</v>
      </c>
      <c r="L12" s="13">
        <v>1472</v>
      </c>
      <c r="M12" s="13">
        <v>12479</v>
      </c>
      <c r="N12" s="13">
        <v>767</v>
      </c>
      <c r="O12" s="13">
        <v>6423</v>
      </c>
      <c r="P12" s="16">
        <v>9881</v>
      </c>
      <c r="Q12" s="16">
        <v>81379</v>
      </c>
      <c r="R12" s="16">
        <v>8605</v>
      </c>
      <c r="S12" s="16">
        <v>67964</v>
      </c>
    </row>
    <row r="13" spans="1:19" s="10" customFormat="1" x14ac:dyDescent="0.25">
      <c r="A13" s="11">
        <v>4</v>
      </c>
      <c r="B13" s="12" t="s">
        <v>15</v>
      </c>
      <c r="C13" s="11">
        <v>24000</v>
      </c>
      <c r="D13" s="13">
        <v>3170</v>
      </c>
      <c r="E13" s="13">
        <v>26702</v>
      </c>
      <c r="F13" s="13">
        <v>3168</v>
      </c>
      <c r="G13" s="13">
        <v>24032</v>
      </c>
      <c r="H13" s="13">
        <v>1356</v>
      </c>
      <c r="I13" s="13">
        <v>11442</v>
      </c>
      <c r="J13" s="13">
        <v>1356</v>
      </c>
      <c r="K13" s="13">
        <v>10294</v>
      </c>
      <c r="L13" s="13">
        <v>4526</v>
      </c>
      <c r="M13" s="13">
        <v>38144</v>
      </c>
      <c r="N13" s="13">
        <v>4524</v>
      </c>
      <c r="O13" s="13">
        <v>34326</v>
      </c>
      <c r="P13" s="16">
        <v>11694</v>
      </c>
      <c r="Q13" s="16">
        <v>97569</v>
      </c>
      <c r="R13" s="16">
        <v>11476</v>
      </c>
      <c r="S13" s="16">
        <v>87832</v>
      </c>
    </row>
    <row r="14" spans="1:19" s="10" customFormat="1" x14ac:dyDescent="0.25">
      <c r="A14" s="11">
        <v>5</v>
      </c>
      <c r="B14" s="12" t="s">
        <v>16</v>
      </c>
      <c r="C14" s="11">
        <v>0</v>
      </c>
      <c r="D14" s="13">
        <v>296</v>
      </c>
      <c r="E14" s="13">
        <v>2523</v>
      </c>
      <c r="F14" s="13">
        <v>290</v>
      </c>
      <c r="G14" s="13">
        <v>2216</v>
      </c>
      <c r="H14" s="13">
        <v>198</v>
      </c>
      <c r="I14" s="13">
        <v>1599</v>
      </c>
      <c r="J14" s="13">
        <v>198</v>
      </c>
      <c r="K14" s="13">
        <v>1452</v>
      </c>
      <c r="L14" s="13">
        <v>494</v>
      </c>
      <c r="M14" s="13">
        <v>4122</v>
      </c>
      <c r="N14" s="13">
        <v>488</v>
      </c>
      <c r="O14" s="13">
        <v>3668</v>
      </c>
      <c r="P14" s="16">
        <v>1501</v>
      </c>
      <c r="Q14" s="16">
        <v>11523</v>
      </c>
      <c r="R14" s="16">
        <v>1494</v>
      </c>
      <c r="S14" s="16">
        <v>11021</v>
      </c>
    </row>
    <row r="15" spans="1:19" s="10" customFormat="1" x14ac:dyDescent="0.25">
      <c r="A15" s="11">
        <v>6</v>
      </c>
      <c r="B15" s="12" t="s">
        <v>17</v>
      </c>
      <c r="C15" s="11">
        <v>0</v>
      </c>
      <c r="D15" s="13">
        <v>259</v>
      </c>
      <c r="E15" s="13">
        <v>2172</v>
      </c>
      <c r="F15" s="13">
        <v>259</v>
      </c>
      <c r="G15" s="13">
        <v>2172</v>
      </c>
      <c r="H15" s="13">
        <v>590</v>
      </c>
      <c r="I15" s="13">
        <v>5029</v>
      </c>
      <c r="J15" s="13">
        <v>590</v>
      </c>
      <c r="K15" s="13">
        <v>5029</v>
      </c>
      <c r="L15" s="13">
        <v>849</v>
      </c>
      <c r="M15" s="13">
        <v>7201</v>
      </c>
      <c r="N15" s="13">
        <v>849</v>
      </c>
      <c r="O15" s="13">
        <v>7201</v>
      </c>
      <c r="P15" s="16">
        <v>4624</v>
      </c>
      <c r="Q15" s="16">
        <v>42513</v>
      </c>
      <c r="R15" s="16">
        <v>4605</v>
      </c>
      <c r="S15" s="16">
        <v>42244</v>
      </c>
    </row>
    <row r="16" spans="1:19" s="10" customFormat="1" x14ac:dyDescent="0.25">
      <c r="A16" s="11">
        <v>7</v>
      </c>
      <c r="B16" s="12" t="s">
        <v>18</v>
      </c>
      <c r="C16" s="11">
        <v>0</v>
      </c>
      <c r="D16" s="13">
        <v>659</v>
      </c>
      <c r="E16" s="13">
        <v>4321</v>
      </c>
      <c r="F16" s="13">
        <v>658</v>
      </c>
      <c r="G16" s="13">
        <v>3935</v>
      </c>
      <c r="H16" s="13">
        <v>0</v>
      </c>
      <c r="I16" s="13">
        <v>0</v>
      </c>
      <c r="J16" s="13">
        <v>0</v>
      </c>
      <c r="K16" s="13">
        <v>0</v>
      </c>
      <c r="L16" s="13">
        <v>659</v>
      </c>
      <c r="M16" s="13">
        <v>4321</v>
      </c>
      <c r="N16" s="13">
        <v>658</v>
      </c>
      <c r="O16" s="13">
        <v>3935</v>
      </c>
      <c r="P16" s="16">
        <v>2729</v>
      </c>
      <c r="Q16" s="16">
        <v>20708</v>
      </c>
      <c r="R16" s="16">
        <v>2714</v>
      </c>
      <c r="S16" s="16">
        <v>16783</v>
      </c>
    </row>
    <row r="17" spans="1:19" s="10" customFormat="1" x14ac:dyDescent="0.25">
      <c r="A17" s="11"/>
      <c r="B17" s="12" t="s">
        <v>19</v>
      </c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6"/>
      <c r="Q17" s="16"/>
      <c r="R17" s="16"/>
      <c r="S17" s="16"/>
    </row>
    <row r="18" spans="1:19" s="10" customFormat="1" x14ac:dyDescent="0.25">
      <c r="A18" s="11">
        <v>8</v>
      </c>
      <c r="B18" s="12" t="s">
        <v>20</v>
      </c>
      <c r="C18" s="11">
        <v>18985</v>
      </c>
      <c r="D18" s="13">
        <v>1131</v>
      </c>
      <c r="E18" s="13">
        <v>9249</v>
      </c>
      <c r="F18" s="13">
        <v>1096</v>
      </c>
      <c r="G18" s="13">
        <v>8272</v>
      </c>
      <c r="H18" s="13">
        <v>151</v>
      </c>
      <c r="I18" s="13">
        <v>1069</v>
      </c>
      <c r="J18" s="13">
        <v>151</v>
      </c>
      <c r="K18" s="13">
        <v>915</v>
      </c>
      <c r="L18" s="13">
        <v>1282</v>
      </c>
      <c r="M18" s="13">
        <v>10318</v>
      </c>
      <c r="N18" s="13">
        <v>1247</v>
      </c>
      <c r="O18" s="13">
        <v>9187</v>
      </c>
      <c r="P18" s="16">
        <v>5499</v>
      </c>
      <c r="Q18" s="16">
        <v>42964</v>
      </c>
      <c r="R18" s="16">
        <v>5464</v>
      </c>
      <c r="S18" s="16">
        <v>36787</v>
      </c>
    </row>
    <row r="19" spans="1:19" s="10" customFormat="1" x14ac:dyDescent="0.25">
      <c r="A19" s="11">
        <v>9</v>
      </c>
      <c r="B19" s="12" t="s">
        <v>21</v>
      </c>
      <c r="C19" s="11">
        <v>0</v>
      </c>
      <c r="D19" s="13">
        <v>346</v>
      </c>
      <c r="E19" s="13">
        <v>2688</v>
      </c>
      <c r="F19" s="13">
        <v>346</v>
      </c>
      <c r="G19" s="13">
        <v>2525</v>
      </c>
      <c r="H19" s="13">
        <v>976</v>
      </c>
      <c r="I19" s="13">
        <v>6784</v>
      </c>
      <c r="J19" s="13">
        <v>976</v>
      </c>
      <c r="K19" s="13">
        <v>6708</v>
      </c>
      <c r="L19" s="13">
        <v>1322</v>
      </c>
      <c r="M19" s="13">
        <v>9472</v>
      </c>
      <c r="N19" s="13">
        <v>1322</v>
      </c>
      <c r="O19" s="13">
        <v>9233</v>
      </c>
      <c r="P19" s="16">
        <v>3977</v>
      </c>
      <c r="Q19" s="16">
        <v>31007</v>
      </c>
      <c r="R19" s="16">
        <v>3977</v>
      </c>
      <c r="S19" s="16">
        <v>30757</v>
      </c>
    </row>
    <row r="20" spans="1:19" s="10" customFormat="1" x14ac:dyDescent="0.25">
      <c r="A20" s="11">
        <v>10</v>
      </c>
      <c r="B20" s="12" t="s">
        <v>22</v>
      </c>
      <c r="C20" s="11">
        <v>0</v>
      </c>
      <c r="D20" s="13">
        <v>318</v>
      </c>
      <c r="E20" s="13">
        <v>2845</v>
      </c>
      <c r="F20" s="13">
        <v>318</v>
      </c>
      <c r="G20" s="13">
        <v>2809</v>
      </c>
      <c r="H20" s="13">
        <v>0</v>
      </c>
      <c r="I20" s="13">
        <v>0</v>
      </c>
      <c r="J20" s="13">
        <v>0</v>
      </c>
      <c r="K20" s="13">
        <v>0</v>
      </c>
      <c r="L20" s="13">
        <v>318</v>
      </c>
      <c r="M20" s="13">
        <v>2845</v>
      </c>
      <c r="N20" s="13">
        <v>318</v>
      </c>
      <c r="O20" s="13">
        <v>2809</v>
      </c>
      <c r="P20" s="16">
        <v>1374</v>
      </c>
      <c r="Q20" s="16">
        <v>11996</v>
      </c>
      <c r="R20" s="16">
        <v>1374</v>
      </c>
      <c r="S20" s="16">
        <v>11168</v>
      </c>
    </row>
    <row r="21" spans="1:19" s="10" customFormat="1" x14ac:dyDescent="0.25">
      <c r="A21" s="11">
        <v>11</v>
      </c>
      <c r="B21" s="12" t="s">
        <v>23</v>
      </c>
      <c r="C21" s="11">
        <v>0</v>
      </c>
      <c r="D21" s="13">
        <v>5</v>
      </c>
      <c r="E21" s="13">
        <v>42</v>
      </c>
      <c r="F21" s="13">
        <v>4</v>
      </c>
      <c r="G21" s="13">
        <v>36</v>
      </c>
      <c r="H21" s="13">
        <v>170</v>
      </c>
      <c r="I21" s="13">
        <v>1102</v>
      </c>
      <c r="J21" s="13">
        <v>170</v>
      </c>
      <c r="K21" s="13">
        <v>1072</v>
      </c>
      <c r="L21" s="13">
        <v>175</v>
      </c>
      <c r="M21" s="13">
        <v>1144</v>
      </c>
      <c r="N21" s="13">
        <v>174</v>
      </c>
      <c r="O21" s="13">
        <v>1108</v>
      </c>
      <c r="P21" s="16">
        <v>512</v>
      </c>
      <c r="Q21" s="16">
        <v>3319</v>
      </c>
      <c r="R21" s="16">
        <v>511</v>
      </c>
      <c r="S21" s="16">
        <v>3276</v>
      </c>
    </row>
    <row r="22" spans="1:19" s="10" customFormat="1" x14ac:dyDescent="0.25">
      <c r="A22" s="11">
        <v>12</v>
      </c>
      <c r="B22" s="12" t="s">
        <v>24</v>
      </c>
      <c r="C22" s="11">
        <v>0</v>
      </c>
      <c r="D22" s="13">
        <v>26</v>
      </c>
      <c r="E22" s="13">
        <v>157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26</v>
      </c>
      <c r="M22" s="13">
        <v>157</v>
      </c>
      <c r="N22" s="13">
        <v>0</v>
      </c>
      <c r="O22" s="13">
        <v>0</v>
      </c>
      <c r="P22" s="16">
        <v>34</v>
      </c>
      <c r="Q22" s="16">
        <v>201</v>
      </c>
      <c r="R22" s="16">
        <v>0</v>
      </c>
      <c r="S22" s="16">
        <v>0</v>
      </c>
    </row>
    <row r="23" spans="1:19" s="10" customFormat="1" x14ac:dyDescent="0.25">
      <c r="A23" s="11">
        <v>13</v>
      </c>
      <c r="B23" s="12" t="s">
        <v>25</v>
      </c>
      <c r="C23" s="11">
        <v>0</v>
      </c>
      <c r="D23" s="13">
        <v>8</v>
      </c>
      <c r="E23" s="13">
        <v>69</v>
      </c>
      <c r="F23" s="13">
        <v>8</v>
      </c>
      <c r="G23" s="13">
        <v>69</v>
      </c>
      <c r="H23" s="13">
        <v>0</v>
      </c>
      <c r="I23" s="13">
        <v>0</v>
      </c>
      <c r="J23" s="13">
        <v>0</v>
      </c>
      <c r="K23" s="13">
        <v>0</v>
      </c>
      <c r="L23" s="13">
        <v>8</v>
      </c>
      <c r="M23" s="13">
        <v>69</v>
      </c>
      <c r="N23" s="13">
        <v>8</v>
      </c>
      <c r="O23" s="13">
        <v>69</v>
      </c>
      <c r="P23" s="16">
        <v>1280</v>
      </c>
      <c r="Q23" s="16">
        <v>8848</v>
      </c>
      <c r="R23" s="16">
        <v>1280</v>
      </c>
      <c r="S23" s="16">
        <v>8151</v>
      </c>
    </row>
    <row r="24" spans="1:19" s="10" customFormat="1" x14ac:dyDescent="0.25">
      <c r="A24" s="11">
        <v>14</v>
      </c>
      <c r="B24" s="12" t="s">
        <v>26</v>
      </c>
      <c r="C24" s="11">
        <v>0</v>
      </c>
      <c r="D24" s="13">
        <v>144</v>
      </c>
      <c r="E24" s="13">
        <v>1191</v>
      </c>
      <c r="F24" s="13">
        <v>84</v>
      </c>
      <c r="G24" s="13">
        <v>684</v>
      </c>
      <c r="H24" s="13">
        <v>0</v>
      </c>
      <c r="I24" s="13">
        <v>0</v>
      </c>
      <c r="J24" s="13">
        <v>0</v>
      </c>
      <c r="K24" s="13">
        <v>0</v>
      </c>
      <c r="L24" s="13">
        <v>144</v>
      </c>
      <c r="M24" s="13">
        <v>1191</v>
      </c>
      <c r="N24" s="13">
        <v>84</v>
      </c>
      <c r="O24" s="13">
        <v>684</v>
      </c>
      <c r="P24" s="16">
        <v>789</v>
      </c>
      <c r="Q24" s="16">
        <v>6394</v>
      </c>
      <c r="R24" s="16">
        <v>729</v>
      </c>
      <c r="S24" s="16">
        <v>5878</v>
      </c>
    </row>
    <row r="25" spans="1:19" s="10" customFormat="1" x14ac:dyDescent="0.25">
      <c r="A25" s="11">
        <v>15</v>
      </c>
      <c r="B25" s="12" t="s">
        <v>27</v>
      </c>
      <c r="C25" s="11">
        <v>0</v>
      </c>
      <c r="D25" s="13">
        <v>129</v>
      </c>
      <c r="E25" s="13">
        <v>972</v>
      </c>
      <c r="F25" s="13">
        <v>129</v>
      </c>
      <c r="G25" s="13">
        <v>859</v>
      </c>
      <c r="H25" s="13">
        <v>377</v>
      </c>
      <c r="I25" s="13">
        <v>3228</v>
      </c>
      <c r="J25" s="13">
        <v>377</v>
      </c>
      <c r="K25" s="13">
        <v>2735</v>
      </c>
      <c r="L25" s="13">
        <v>506</v>
      </c>
      <c r="M25" s="13">
        <v>4200</v>
      </c>
      <c r="N25" s="13">
        <v>506</v>
      </c>
      <c r="O25" s="13">
        <v>3594</v>
      </c>
      <c r="P25" s="16">
        <v>1075</v>
      </c>
      <c r="Q25" s="16">
        <v>8923</v>
      </c>
      <c r="R25" s="16">
        <v>1074</v>
      </c>
      <c r="S25" s="16">
        <v>8200</v>
      </c>
    </row>
    <row r="26" spans="1:19" s="10" customFormat="1" x14ac:dyDescent="0.25">
      <c r="A26" s="11">
        <v>16</v>
      </c>
      <c r="B26" s="12" t="s">
        <v>28</v>
      </c>
      <c r="C26" s="11">
        <v>0</v>
      </c>
      <c r="D26" s="13">
        <v>13</v>
      </c>
      <c r="E26" s="13">
        <v>119</v>
      </c>
      <c r="F26" s="13">
        <v>13</v>
      </c>
      <c r="G26" s="13">
        <v>119</v>
      </c>
      <c r="H26" s="13">
        <v>0</v>
      </c>
      <c r="I26" s="13">
        <v>0</v>
      </c>
      <c r="J26" s="13">
        <v>0</v>
      </c>
      <c r="K26" s="13">
        <v>0</v>
      </c>
      <c r="L26" s="13">
        <v>13</v>
      </c>
      <c r="M26" s="13">
        <v>119</v>
      </c>
      <c r="N26" s="13">
        <v>13</v>
      </c>
      <c r="O26" s="13">
        <v>119</v>
      </c>
      <c r="P26" s="16">
        <v>17</v>
      </c>
      <c r="Q26" s="16">
        <v>157</v>
      </c>
      <c r="R26" s="16">
        <v>17</v>
      </c>
      <c r="S26" s="16">
        <v>157</v>
      </c>
    </row>
    <row r="27" spans="1:19" s="10" customFormat="1" x14ac:dyDescent="0.25">
      <c r="A27" s="11">
        <v>17</v>
      </c>
      <c r="B27" s="12" t="s">
        <v>29</v>
      </c>
      <c r="C27" s="11">
        <v>4600</v>
      </c>
      <c r="D27" s="13">
        <v>1606</v>
      </c>
      <c r="E27" s="13">
        <v>12531</v>
      </c>
      <c r="F27" s="13">
        <v>1606</v>
      </c>
      <c r="G27" s="13">
        <v>12531</v>
      </c>
      <c r="H27" s="13">
        <v>239</v>
      </c>
      <c r="I27" s="13">
        <v>1688</v>
      </c>
      <c r="J27" s="13">
        <v>239</v>
      </c>
      <c r="K27" s="13">
        <v>1688</v>
      </c>
      <c r="L27" s="13">
        <v>1845</v>
      </c>
      <c r="M27" s="13">
        <v>14219</v>
      </c>
      <c r="N27" s="13">
        <v>1845</v>
      </c>
      <c r="O27" s="13">
        <v>14219</v>
      </c>
      <c r="P27" s="16">
        <v>2663</v>
      </c>
      <c r="Q27" s="16">
        <v>19705</v>
      </c>
      <c r="R27" s="16">
        <v>2629</v>
      </c>
      <c r="S27" s="16">
        <v>19622</v>
      </c>
    </row>
    <row r="28" spans="1:19" s="10" customFormat="1" x14ac:dyDescent="0.25">
      <c r="A28" s="11">
        <v>18</v>
      </c>
      <c r="B28" s="12" t="s">
        <v>30</v>
      </c>
      <c r="C28" s="11">
        <v>0</v>
      </c>
      <c r="D28" s="13">
        <v>26</v>
      </c>
      <c r="E28" s="13">
        <v>204</v>
      </c>
      <c r="F28" s="13">
        <v>26</v>
      </c>
      <c r="G28" s="13">
        <v>204</v>
      </c>
      <c r="H28" s="13">
        <v>0</v>
      </c>
      <c r="I28" s="13">
        <v>0</v>
      </c>
      <c r="J28" s="13">
        <v>0</v>
      </c>
      <c r="K28" s="13">
        <v>0</v>
      </c>
      <c r="L28" s="13">
        <v>26</v>
      </c>
      <c r="M28" s="13">
        <v>204</v>
      </c>
      <c r="N28" s="13">
        <v>26</v>
      </c>
      <c r="O28" s="13">
        <v>204</v>
      </c>
      <c r="P28" s="16">
        <v>373</v>
      </c>
      <c r="Q28" s="16">
        <v>2846</v>
      </c>
      <c r="R28" s="16">
        <v>373</v>
      </c>
      <c r="S28" s="16">
        <v>2847</v>
      </c>
    </row>
    <row r="29" spans="1:19" s="10" customFormat="1" x14ac:dyDescent="0.25">
      <c r="A29" s="11"/>
      <c r="B29" s="12" t="s">
        <v>31</v>
      </c>
      <c r="C29" s="11">
        <v>47585</v>
      </c>
      <c r="D29" s="13">
        <v>10923</v>
      </c>
      <c r="E29" s="13">
        <v>88194</v>
      </c>
      <c r="F29" s="13">
        <v>10104</v>
      </c>
      <c r="G29" s="13">
        <v>76980</v>
      </c>
      <c r="H29" s="13">
        <v>9186</v>
      </c>
      <c r="I29" s="13">
        <v>75986</v>
      </c>
      <c r="J29" s="13">
        <v>9166</v>
      </c>
      <c r="K29" s="13">
        <v>73744</v>
      </c>
      <c r="L29" s="13">
        <v>20109</v>
      </c>
      <c r="M29" s="13">
        <v>164180</v>
      </c>
      <c r="N29" s="13">
        <v>19270</v>
      </c>
      <c r="O29" s="13">
        <v>150724</v>
      </c>
      <c r="P29" s="16">
        <v>87952</v>
      </c>
      <c r="Q29" s="16">
        <v>743423</v>
      </c>
      <c r="R29" s="16">
        <v>86249</v>
      </c>
      <c r="S29" s="16">
        <v>705267</v>
      </c>
    </row>
    <row r="30" spans="1:19" s="10" customFormat="1" x14ac:dyDescent="0.25">
      <c r="A30" s="11"/>
      <c r="B30" s="12" t="s">
        <v>32</v>
      </c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6"/>
      <c r="Q30" s="16"/>
      <c r="R30" s="16"/>
      <c r="S30" s="16"/>
    </row>
    <row r="31" spans="1:19" s="10" customFormat="1" x14ac:dyDescent="0.25">
      <c r="A31" s="11">
        <v>19</v>
      </c>
      <c r="B31" s="12" t="s">
        <v>33</v>
      </c>
      <c r="C31" s="11">
        <v>0</v>
      </c>
      <c r="D31" s="13">
        <v>241</v>
      </c>
      <c r="E31" s="13">
        <v>1920</v>
      </c>
      <c r="F31" s="13">
        <v>241</v>
      </c>
      <c r="G31" s="13">
        <v>1920</v>
      </c>
      <c r="H31" s="13">
        <v>0</v>
      </c>
      <c r="I31" s="13">
        <v>0</v>
      </c>
      <c r="J31" s="13">
        <v>0</v>
      </c>
      <c r="K31" s="13">
        <v>0</v>
      </c>
      <c r="L31" s="13">
        <v>241</v>
      </c>
      <c r="M31" s="13">
        <v>1920</v>
      </c>
      <c r="N31" s="13">
        <v>241</v>
      </c>
      <c r="O31" s="13">
        <v>1920</v>
      </c>
      <c r="P31" s="16">
        <v>2533</v>
      </c>
      <c r="Q31" s="16">
        <v>20995</v>
      </c>
      <c r="R31" s="16">
        <v>2533</v>
      </c>
      <c r="S31" s="16">
        <v>17908</v>
      </c>
    </row>
    <row r="32" spans="1:19" s="10" customFormat="1" x14ac:dyDescent="0.25">
      <c r="A32" s="11">
        <v>20</v>
      </c>
      <c r="B32" s="12" t="s">
        <v>34</v>
      </c>
      <c r="C32" s="11">
        <v>0</v>
      </c>
      <c r="D32" s="13">
        <v>455</v>
      </c>
      <c r="E32" s="13">
        <v>3514</v>
      </c>
      <c r="F32" s="13">
        <v>455</v>
      </c>
      <c r="G32" s="13">
        <v>3195</v>
      </c>
      <c r="H32" s="13">
        <v>0</v>
      </c>
      <c r="I32" s="13">
        <v>0</v>
      </c>
      <c r="J32" s="13">
        <v>0</v>
      </c>
      <c r="K32" s="13">
        <v>0</v>
      </c>
      <c r="L32" s="13">
        <v>455</v>
      </c>
      <c r="M32" s="13">
        <v>3514</v>
      </c>
      <c r="N32" s="13">
        <v>455</v>
      </c>
      <c r="O32" s="13">
        <v>3195</v>
      </c>
      <c r="P32" s="16">
        <v>1021</v>
      </c>
      <c r="Q32" s="16">
        <v>7390</v>
      </c>
      <c r="R32" s="16">
        <v>1021</v>
      </c>
      <c r="S32" s="16">
        <v>7071</v>
      </c>
    </row>
    <row r="33" spans="1:19" s="10" customFormat="1" x14ac:dyDescent="0.25">
      <c r="A33" s="11">
        <v>21</v>
      </c>
      <c r="B33" s="12" t="s">
        <v>35</v>
      </c>
      <c r="C33" s="11">
        <v>0</v>
      </c>
      <c r="D33" s="13">
        <v>29</v>
      </c>
      <c r="E33" s="13">
        <v>210</v>
      </c>
      <c r="F33" s="13">
        <v>29</v>
      </c>
      <c r="G33" s="13">
        <v>210</v>
      </c>
      <c r="H33" s="13">
        <v>0</v>
      </c>
      <c r="I33" s="13">
        <v>0</v>
      </c>
      <c r="J33" s="13">
        <v>0</v>
      </c>
      <c r="K33" s="13">
        <v>0</v>
      </c>
      <c r="L33" s="13">
        <v>29</v>
      </c>
      <c r="M33" s="13">
        <v>210</v>
      </c>
      <c r="N33" s="13">
        <v>29</v>
      </c>
      <c r="O33" s="13">
        <v>210</v>
      </c>
      <c r="P33" s="16">
        <v>84</v>
      </c>
      <c r="Q33" s="16">
        <v>688</v>
      </c>
      <c r="R33" s="16">
        <v>72</v>
      </c>
      <c r="S33" s="16">
        <v>571</v>
      </c>
    </row>
    <row r="34" spans="1:19" s="10" customFormat="1" x14ac:dyDescent="0.25">
      <c r="A34" s="11">
        <v>22</v>
      </c>
      <c r="B34" s="12" t="s">
        <v>36</v>
      </c>
      <c r="C34" s="11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6">
        <v>0</v>
      </c>
      <c r="Q34" s="16">
        <v>0</v>
      </c>
      <c r="R34" s="16">
        <v>0</v>
      </c>
      <c r="S34" s="16">
        <v>0</v>
      </c>
    </row>
    <row r="35" spans="1:19" s="10" customFormat="1" x14ac:dyDescent="0.25">
      <c r="A35" s="11">
        <v>23</v>
      </c>
      <c r="B35" s="12" t="s">
        <v>37</v>
      </c>
      <c r="C35" s="11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6">
        <v>0</v>
      </c>
      <c r="Q35" s="16">
        <v>0</v>
      </c>
      <c r="R35" s="16">
        <v>0</v>
      </c>
      <c r="S35" s="16">
        <v>0</v>
      </c>
    </row>
    <row r="36" spans="1:19" s="10" customFormat="1" x14ac:dyDescent="0.25">
      <c r="A36" s="11">
        <v>24</v>
      </c>
      <c r="B36" s="12" t="s">
        <v>38</v>
      </c>
      <c r="C36" s="11">
        <v>0</v>
      </c>
      <c r="D36" s="13">
        <v>257</v>
      </c>
      <c r="E36" s="13">
        <v>2100</v>
      </c>
      <c r="F36" s="13">
        <v>257</v>
      </c>
      <c r="G36" s="13">
        <v>2100</v>
      </c>
      <c r="H36" s="13">
        <v>0</v>
      </c>
      <c r="I36" s="13">
        <v>0</v>
      </c>
      <c r="J36" s="13">
        <v>0</v>
      </c>
      <c r="K36" s="13">
        <v>0</v>
      </c>
      <c r="L36" s="13">
        <v>257</v>
      </c>
      <c r="M36" s="13">
        <v>2100</v>
      </c>
      <c r="N36" s="13">
        <v>257</v>
      </c>
      <c r="O36" s="13">
        <v>2100</v>
      </c>
      <c r="P36" s="16">
        <v>1332</v>
      </c>
      <c r="Q36" s="16">
        <v>9941</v>
      </c>
      <c r="R36" s="16">
        <v>1294</v>
      </c>
      <c r="S36" s="16">
        <v>9758</v>
      </c>
    </row>
    <row r="37" spans="1:19" s="10" customFormat="1" x14ac:dyDescent="0.25">
      <c r="A37" s="11">
        <v>25</v>
      </c>
      <c r="B37" s="12" t="s">
        <v>39</v>
      </c>
      <c r="C37" s="11">
        <v>0</v>
      </c>
      <c r="D37" s="13">
        <v>2990</v>
      </c>
      <c r="E37" s="13">
        <v>17633</v>
      </c>
      <c r="F37" s="13">
        <v>2990</v>
      </c>
      <c r="G37" s="13">
        <v>17633</v>
      </c>
      <c r="H37" s="13">
        <v>0</v>
      </c>
      <c r="I37" s="13">
        <v>0</v>
      </c>
      <c r="J37" s="13">
        <v>0</v>
      </c>
      <c r="K37" s="13">
        <v>0</v>
      </c>
      <c r="L37" s="13">
        <v>2990</v>
      </c>
      <c r="M37" s="13">
        <v>17633</v>
      </c>
      <c r="N37" s="13">
        <v>2990</v>
      </c>
      <c r="O37" s="13">
        <v>17633</v>
      </c>
      <c r="P37" s="16">
        <v>5813</v>
      </c>
      <c r="Q37" s="16">
        <v>33381</v>
      </c>
      <c r="R37" s="16">
        <v>5813</v>
      </c>
      <c r="S37" s="16">
        <v>33381</v>
      </c>
    </row>
    <row r="38" spans="1:19" s="10" customFormat="1" x14ac:dyDescent="0.25">
      <c r="A38" s="11">
        <v>26</v>
      </c>
      <c r="B38" s="12" t="s">
        <v>40</v>
      </c>
      <c r="C38" s="11">
        <v>0</v>
      </c>
      <c r="D38" s="13">
        <v>478</v>
      </c>
      <c r="E38" s="13">
        <v>2469</v>
      </c>
      <c r="F38" s="13">
        <v>478</v>
      </c>
      <c r="G38" s="13">
        <v>2469</v>
      </c>
      <c r="H38" s="13">
        <v>478</v>
      </c>
      <c r="I38" s="13">
        <v>2469</v>
      </c>
      <c r="J38" s="13">
        <v>478</v>
      </c>
      <c r="K38" s="13">
        <v>2469</v>
      </c>
      <c r="L38" s="13">
        <v>956</v>
      </c>
      <c r="M38" s="13">
        <v>4938</v>
      </c>
      <c r="N38" s="13">
        <v>956</v>
      </c>
      <c r="O38" s="13">
        <v>4938</v>
      </c>
      <c r="P38" s="16">
        <v>1263</v>
      </c>
      <c r="Q38" s="16">
        <v>6434</v>
      </c>
      <c r="R38" s="16">
        <v>1263</v>
      </c>
      <c r="S38" s="16">
        <v>6434</v>
      </c>
    </row>
    <row r="39" spans="1:19" s="10" customFormat="1" x14ac:dyDescent="0.25">
      <c r="A39" s="11">
        <v>27</v>
      </c>
      <c r="B39" s="12" t="s">
        <v>41</v>
      </c>
      <c r="C39" s="11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</v>
      </c>
      <c r="I39" s="13">
        <v>6</v>
      </c>
      <c r="J39" s="13">
        <v>1</v>
      </c>
      <c r="K39" s="13">
        <v>6</v>
      </c>
      <c r="L39" s="13">
        <v>1</v>
      </c>
      <c r="M39" s="13">
        <v>6</v>
      </c>
      <c r="N39" s="13">
        <v>1</v>
      </c>
      <c r="O39" s="13">
        <v>6</v>
      </c>
      <c r="P39" s="16">
        <v>2</v>
      </c>
      <c r="Q39" s="16">
        <v>8</v>
      </c>
      <c r="R39" s="16">
        <v>2</v>
      </c>
      <c r="S39" s="16">
        <v>8</v>
      </c>
    </row>
    <row r="40" spans="1:19" s="10" customFormat="1" x14ac:dyDescent="0.25">
      <c r="A40" s="11">
        <v>28</v>
      </c>
      <c r="B40" s="12" t="s">
        <v>42</v>
      </c>
      <c r="C40" s="11">
        <v>0</v>
      </c>
      <c r="D40" s="13">
        <v>2</v>
      </c>
      <c r="E40" s="13">
        <v>14</v>
      </c>
      <c r="F40" s="13">
        <v>2</v>
      </c>
      <c r="G40" s="13">
        <v>14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14</v>
      </c>
      <c r="N40" s="13">
        <v>2</v>
      </c>
      <c r="O40" s="13">
        <v>14</v>
      </c>
      <c r="P40" s="16">
        <v>3</v>
      </c>
      <c r="Q40" s="16">
        <v>19</v>
      </c>
      <c r="R40" s="16">
        <v>3</v>
      </c>
      <c r="S40" s="16">
        <v>19</v>
      </c>
    </row>
    <row r="41" spans="1:19" s="10" customFormat="1" x14ac:dyDescent="0.25">
      <c r="A41" s="11">
        <v>29</v>
      </c>
      <c r="B41" s="12" t="s">
        <v>43</v>
      </c>
      <c r="C41" s="11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6">
        <v>0</v>
      </c>
      <c r="Q41" s="16">
        <v>0</v>
      </c>
      <c r="R41" s="16">
        <v>0</v>
      </c>
      <c r="S41" s="16">
        <v>0</v>
      </c>
    </row>
    <row r="42" spans="1:19" s="10" customFormat="1" x14ac:dyDescent="0.25">
      <c r="A42" s="11">
        <v>30</v>
      </c>
      <c r="B42" s="12" t="s">
        <v>44</v>
      </c>
      <c r="C42" s="11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6">
        <v>0</v>
      </c>
      <c r="Q42" s="16">
        <v>0</v>
      </c>
      <c r="R42" s="16">
        <v>0</v>
      </c>
      <c r="S42" s="16">
        <v>0</v>
      </c>
    </row>
    <row r="43" spans="1:19" s="10" customFormat="1" x14ac:dyDescent="0.25">
      <c r="A43" s="11">
        <v>31</v>
      </c>
      <c r="B43" s="12" t="s">
        <v>45</v>
      </c>
      <c r="C43" s="11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6">
        <v>0</v>
      </c>
      <c r="Q43" s="16">
        <v>0</v>
      </c>
      <c r="R43" s="16">
        <v>0</v>
      </c>
      <c r="S43" s="16">
        <v>0</v>
      </c>
    </row>
    <row r="44" spans="1:19" s="10" customFormat="1" x14ac:dyDescent="0.25">
      <c r="A44" s="14">
        <v>32</v>
      </c>
      <c r="B44" s="15" t="s">
        <v>46</v>
      </c>
      <c r="C44" s="11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6">
        <v>0</v>
      </c>
      <c r="Q44" s="16">
        <v>0</v>
      </c>
      <c r="R44" s="16">
        <v>0</v>
      </c>
      <c r="S44" s="16">
        <v>0</v>
      </c>
    </row>
    <row r="45" spans="1:19" s="10" customFormat="1" x14ac:dyDescent="0.25">
      <c r="A45" s="11"/>
      <c r="B45" s="12" t="s">
        <v>47</v>
      </c>
      <c r="C45" s="11">
        <v>0</v>
      </c>
      <c r="D45" s="11">
        <v>4452</v>
      </c>
      <c r="E45" s="11">
        <v>27860</v>
      </c>
      <c r="F45" s="11">
        <v>4452</v>
      </c>
      <c r="G45" s="11">
        <v>27541</v>
      </c>
      <c r="H45" s="11">
        <v>479</v>
      </c>
      <c r="I45" s="11">
        <v>2475</v>
      </c>
      <c r="J45" s="11">
        <v>479</v>
      </c>
      <c r="K45" s="11">
        <v>2475</v>
      </c>
      <c r="L45" s="11">
        <v>4931</v>
      </c>
      <c r="M45" s="11">
        <v>30335</v>
      </c>
      <c r="N45" s="11">
        <v>4931</v>
      </c>
      <c r="O45" s="11">
        <v>30016</v>
      </c>
      <c r="P45" s="16">
        <v>12051</v>
      </c>
      <c r="Q45" s="16">
        <v>78856</v>
      </c>
      <c r="R45" s="16">
        <v>12001</v>
      </c>
      <c r="S45" s="16">
        <v>75150</v>
      </c>
    </row>
    <row r="46" spans="1:19" s="10" customFormat="1" x14ac:dyDescent="0.25">
      <c r="A46" s="11"/>
      <c r="B46" s="12" t="s">
        <v>48</v>
      </c>
      <c r="C46" s="11">
        <v>47585</v>
      </c>
      <c r="D46" s="13">
        <v>15375</v>
      </c>
      <c r="E46" s="13">
        <v>116054</v>
      </c>
      <c r="F46" s="13">
        <v>14556</v>
      </c>
      <c r="G46" s="13">
        <v>104521</v>
      </c>
      <c r="H46" s="13">
        <v>9665</v>
      </c>
      <c r="I46" s="13">
        <v>78461</v>
      </c>
      <c r="J46" s="13">
        <v>9645</v>
      </c>
      <c r="K46" s="13">
        <v>76219</v>
      </c>
      <c r="L46" s="13">
        <v>25040</v>
      </c>
      <c r="M46" s="13">
        <v>194515</v>
      </c>
      <c r="N46" s="13">
        <v>24201</v>
      </c>
      <c r="O46" s="13">
        <v>180740</v>
      </c>
      <c r="P46" s="16">
        <v>100003</v>
      </c>
      <c r="Q46" s="16">
        <v>822279</v>
      </c>
      <c r="R46" s="16">
        <v>98250</v>
      </c>
      <c r="S46" s="16">
        <v>780417</v>
      </c>
    </row>
    <row r="47" spans="1:19" s="10" customFormat="1" x14ac:dyDescent="0.25">
      <c r="A47" s="11"/>
      <c r="B47" s="12" t="s">
        <v>49</v>
      </c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6"/>
      <c r="Q47" s="16"/>
      <c r="R47" s="16"/>
      <c r="S47" s="16"/>
    </row>
    <row r="48" spans="1:19" s="10" customFormat="1" x14ac:dyDescent="0.25">
      <c r="A48" s="11">
        <v>33</v>
      </c>
      <c r="B48" s="12" t="s">
        <v>50</v>
      </c>
      <c r="C48" s="11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6">
        <v>0</v>
      </c>
      <c r="Q48" s="16">
        <v>0</v>
      </c>
      <c r="R48" s="16">
        <v>0</v>
      </c>
      <c r="S48" s="16">
        <v>0</v>
      </c>
    </row>
    <row r="49" spans="1:19" s="10" customFormat="1" x14ac:dyDescent="0.25">
      <c r="A49" s="11"/>
      <c r="B49" s="12" t="s">
        <v>51</v>
      </c>
      <c r="C49" s="11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6">
        <v>0</v>
      </c>
      <c r="Q49" s="16">
        <v>0</v>
      </c>
      <c r="R49" s="16">
        <v>0</v>
      </c>
      <c r="S49" s="16">
        <v>0</v>
      </c>
    </row>
    <row r="50" spans="1:19" s="10" customFormat="1" x14ac:dyDescent="0.25">
      <c r="A50" s="11"/>
      <c r="B50" s="12" t="s">
        <v>52</v>
      </c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6">
        <v>0</v>
      </c>
      <c r="Q50" s="16">
        <v>0</v>
      </c>
      <c r="R50" s="16">
        <v>0</v>
      </c>
      <c r="S50" s="16">
        <v>0</v>
      </c>
    </row>
    <row r="51" spans="1:19" s="10" customFormat="1" x14ac:dyDescent="0.25">
      <c r="A51" s="11">
        <v>34</v>
      </c>
      <c r="B51" s="12" t="s">
        <v>53</v>
      </c>
      <c r="C51" s="11">
        <v>0</v>
      </c>
      <c r="D51" s="13">
        <v>63</v>
      </c>
      <c r="E51" s="13">
        <v>520</v>
      </c>
      <c r="F51" s="13">
        <v>63</v>
      </c>
      <c r="G51" s="13">
        <v>473</v>
      </c>
      <c r="H51" s="13">
        <v>0</v>
      </c>
      <c r="I51" s="13">
        <v>0</v>
      </c>
      <c r="J51" s="13">
        <v>0</v>
      </c>
      <c r="K51" s="13">
        <v>0</v>
      </c>
      <c r="L51" s="13">
        <v>63</v>
      </c>
      <c r="M51" s="13">
        <v>520</v>
      </c>
      <c r="N51" s="13">
        <v>63</v>
      </c>
      <c r="O51" s="13">
        <v>473</v>
      </c>
      <c r="P51" s="16">
        <v>1679</v>
      </c>
      <c r="Q51" s="16">
        <v>14829</v>
      </c>
      <c r="R51" s="16">
        <v>1679</v>
      </c>
      <c r="S51" s="16">
        <v>14546</v>
      </c>
    </row>
    <row r="52" spans="1:19" s="10" customFormat="1" x14ac:dyDescent="0.25">
      <c r="A52" s="11">
        <v>35</v>
      </c>
      <c r="B52" s="12" t="s">
        <v>54</v>
      </c>
      <c r="C52" s="11">
        <v>0</v>
      </c>
      <c r="D52" s="11">
        <v>53</v>
      </c>
      <c r="E52" s="11">
        <v>407</v>
      </c>
      <c r="F52" s="11">
        <v>53</v>
      </c>
      <c r="G52" s="11">
        <v>336</v>
      </c>
      <c r="H52" s="11">
        <v>0</v>
      </c>
      <c r="I52" s="11">
        <v>0</v>
      </c>
      <c r="J52" s="11">
        <v>0</v>
      </c>
      <c r="K52" s="11">
        <v>0</v>
      </c>
      <c r="L52" s="11">
        <v>53</v>
      </c>
      <c r="M52" s="11">
        <v>407</v>
      </c>
      <c r="N52" s="11">
        <v>53</v>
      </c>
      <c r="O52" s="11">
        <v>336</v>
      </c>
      <c r="P52" s="16">
        <v>1028</v>
      </c>
      <c r="Q52" s="16">
        <v>6851</v>
      </c>
      <c r="R52" s="16">
        <v>1028</v>
      </c>
      <c r="S52" s="16">
        <v>6551</v>
      </c>
    </row>
    <row r="53" spans="1:19" s="10" customFormat="1" x14ac:dyDescent="0.25">
      <c r="A53" s="11"/>
      <c r="B53" s="12" t="s">
        <v>55</v>
      </c>
      <c r="C53" s="11">
        <v>0</v>
      </c>
      <c r="D53" s="13">
        <v>116</v>
      </c>
      <c r="E53" s="13">
        <v>927</v>
      </c>
      <c r="F53" s="13">
        <v>116</v>
      </c>
      <c r="G53" s="13">
        <v>809</v>
      </c>
      <c r="H53" s="13">
        <v>0</v>
      </c>
      <c r="I53" s="13">
        <v>0</v>
      </c>
      <c r="J53" s="13">
        <v>0</v>
      </c>
      <c r="K53" s="13">
        <v>0</v>
      </c>
      <c r="L53" s="13">
        <v>116</v>
      </c>
      <c r="M53" s="13">
        <v>927</v>
      </c>
      <c r="N53" s="13">
        <v>116</v>
      </c>
      <c r="O53" s="13">
        <v>809</v>
      </c>
      <c r="P53" s="16">
        <v>2707</v>
      </c>
      <c r="Q53" s="16">
        <v>21680</v>
      </c>
      <c r="R53" s="16">
        <v>2707</v>
      </c>
      <c r="S53" s="16">
        <v>21097</v>
      </c>
    </row>
    <row r="54" spans="1:19" s="10" customFormat="1" x14ac:dyDescent="0.25">
      <c r="A54" s="11"/>
      <c r="B54" s="12" t="s">
        <v>56</v>
      </c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6"/>
      <c r="Q54" s="16"/>
      <c r="R54" s="16"/>
      <c r="S54" s="16"/>
    </row>
    <row r="55" spans="1:19" s="10" customFormat="1" x14ac:dyDescent="0.25">
      <c r="A55" s="11">
        <v>36</v>
      </c>
      <c r="B55" s="12" t="s">
        <v>57</v>
      </c>
      <c r="C55" s="11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6">
        <v>0</v>
      </c>
      <c r="Q55" s="16">
        <v>0</v>
      </c>
      <c r="R55" s="16">
        <v>0</v>
      </c>
      <c r="S55" s="16">
        <v>0</v>
      </c>
    </row>
    <row r="56" spans="1:19" s="10" customFormat="1" x14ac:dyDescent="0.25">
      <c r="A56" s="11">
        <v>37</v>
      </c>
      <c r="B56" s="12" t="s">
        <v>58</v>
      </c>
      <c r="C56" s="11">
        <v>0</v>
      </c>
      <c r="D56" s="13">
        <v>3</v>
      </c>
      <c r="E56" s="13">
        <v>22</v>
      </c>
      <c r="F56" s="13">
        <v>3</v>
      </c>
      <c r="G56" s="13">
        <v>22</v>
      </c>
      <c r="H56" s="13">
        <v>0</v>
      </c>
      <c r="I56" s="13">
        <v>0</v>
      </c>
      <c r="J56" s="13">
        <v>0</v>
      </c>
      <c r="K56" s="13">
        <v>0</v>
      </c>
      <c r="L56" s="13">
        <v>3</v>
      </c>
      <c r="M56" s="13">
        <v>22</v>
      </c>
      <c r="N56" s="13">
        <v>3</v>
      </c>
      <c r="O56" s="13">
        <v>22</v>
      </c>
      <c r="P56" s="16">
        <v>354</v>
      </c>
      <c r="Q56" s="16">
        <v>2745</v>
      </c>
      <c r="R56" s="16">
        <v>354</v>
      </c>
      <c r="S56" s="16">
        <v>2745</v>
      </c>
    </row>
    <row r="57" spans="1:19" s="10" customFormat="1" x14ac:dyDescent="0.25">
      <c r="A57" s="11">
        <v>38</v>
      </c>
      <c r="B57" s="12" t="s">
        <v>59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6">
        <v>2</v>
      </c>
      <c r="Q57" s="16">
        <v>15</v>
      </c>
      <c r="R57" s="16">
        <v>2</v>
      </c>
      <c r="S57" s="16">
        <v>15</v>
      </c>
    </row>
    <row r="58" spans="1:19" s="10" customFormat="1" x14ac:dyDescent="0.25">
      <c r="A58" s="11"/>
      <c r="B58" s="12" t="s">
        <v>60</v>
      </c>
      <c r="C58" s="11">
        <v>0</v>
      </c>
      <c r="D58" s="11">
        <v>3</v>
      </c>
      <c r="E58" s="11">
        <v>22</v>
      </c>
      <c r="F58" s="11">
        <v>3</v>
      </c>
      <c r="G58" s="11">
        <v>22</v>
      </c>
      <c r="H58" s="11">
        <v>0</v>
      </c>
      <c r="I58" s="11">
        <v>0</v>
      </c>
      <c r="J58" s="11">
        <v>0</v>
      </c>
      <c r="K58" s="11">
        <v>0</v>
      </c>
      <c r="L58" s="11">
        <v>3</v>
      </c>
      <c r="M58" s="11">
        <v>22</v>
      </c>
      <c r="N58" s="11">
        <v>3</v>
      </c>
      <c r="O58" s="11">
        <v>22</v>
      </c>
      <c r="P58" s="16">
        <v>356</v>
      </c>
      <c r="Q58" s="16">
        <v>2760</v>
      </c>
      <c r="R58" s="16">
        <v>356</v>
      </c>
      <c r="S58" s="16">
        <v>2760</v>
      </c>
    </row>
    <row r="59" spans="1:19" s="10" customFormat="1" x14ac:dyDescent="0.25">
      <c r="A59" s="14"/>
      <c r="B59" s="15" t="s">
        <v>61</v>
      </c>
      <c r="C59" s="14">
        <v>47585</v>
      </c>
      <c r="D59" s="14">
        <v>15494</v>
      </c>
      <c r="E59" s="14">
        <v>117003</v>
      </c>
      <c r="F59" s="14">
        <v>14675</v>
      </c>
      <c r="G59" s="14">
        <v>105352</v>
      </c>
      <c r="H59" s="14">
        <v>9665</v>
      </c>
      <c r="I59" s="14">
        <v>78461</v>
      </c>
      <c r="J59" s="14">
        <v>9645</v>
      </c>
      <c r="K59" s="14">
        <v>76219</v>
      </c>
      <c r="L59" s="14">
        <v>25159</v>
      </c>
      <c r="M59" s="14">
        <v>195464</v>
      </c>
      <c r="N59" s="14">
        <v>24320</v>
      </c>
      <c r="O59" s="14">
        <v>181571</v>
      </c>
      <c r="P59" s="16">
        <v>103066</v>
      </c>
      <c r="Q59" s="16">
        <v>846719</v>
      </c>
      <c r="R59" s="16">
        <v>101313</v>
      </c>
      <c r="S59" s="16">
        <v>804274</v>
      </c>
    </row>
    <row r="60" spans="1:19" x14ac:dyDescent="0.25">
      <c r="B60" s="3"/>
    </row>
    <row r="61" spans="1:19" x14ac:dyDescent="0.25">
      <c r="B61" s="3"/>
    </row>
    <row r="62" spans="1:19" x14ac:dyDescent="0.25">
      <c r="B62" s="3"/>
    </row>
    <row r="63" spans="1:19" x14ac:dyDescent="0.25">
      <c r="B63" s="3"/>
    </row>
    <row r="64" spans="1:19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</sheetData>
  <mergeCells count="21">
    <mergeCell ref="A1:S1"/>
    <mergeCell ref="A2:S2"/>
    <mergeCell ref="A3:S3"/>
    <mergeCell ref="A7:A8"/>
    <mergeCell ref="B7:B8"/>
    <mergeCell ref="D6:G6"/>
    <mergeCell ref="D7:E7"/>
    <mergeCell ref="F7:G7"/>
    <mergeCell ref="H7:I7"/>
    <mergeCell ref="J7:K7"/>
    <mergeCell ref="L7:M7"/>
    <mergeCell ref="N7:O7"/>
    <mergeCell ref="C6:C8"/>
    <mergeCell ref="C5:O5"/>
    <mergeCell ref="P5:S5"/>
    <mergeCell ref="P7:Q7"/>
    <mergeCell ref="R7:S7"/>
    <mergeCell ref="H6:K6"/>
    <mergeCell ref="L6:O6"/>
    <mergeCell ref="P6:S6"/>
    <mergeCell ref="A4:S4"/>
  </mergeCells>
  <pageMargins left="0.63" right="0.19685039370078741" top="0.15748031496062992" bottom="0.15748031496062992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workbookViewId="0">
      <selection activeCell="V23" sqref="V23"/>
    </sheetView>
  </sheetViews>
  <sheetFormatPr defaultRowHeight="15" x14ac:dyDescent="0.25"/>
  <cols>
    <col min="1" max="1" width="7.28515625" customWidth="1"/>
    <col min="2" max="2" width="32.28515625" customWidth="1"/>
    <col min="3" max="3" width="11.5703125" customWidth="1"/>
    <col min="4" max="4" width="11" bestFit="1" customWidth="1"/>
    <col min="5" max="5" width="7.85546875" bestFit="1" customWidth="1"/>
    <col min="6" max="6" width="11" bestFit="1" customWidth="1"/>
    <col min="7" max="7" width="7.85546875" bestFit="1" customWidth="1"/>
    <col min="8" max="8" width="11" bestFit="1" customWidth="1"/>
    <col min="9" max="9" width="7.85546875" bestFit="1" customWidth="1"/>
    <col min="10" max="10" width="11" bestFit="1" customWidth="1"/>
    <col min="11" max="11" width="7.85546875" bestFit="1" customWidth="1"/>
    <col min="12" max="12" width="12.140625" customWidth="1"/>
    <col min="13" max="13" width="9.42578125" customWidth="1"/>
    <col min="14" max="14" width="11.85546875" customWidth="1"/>
    <col min="15" max="15" width="11" customWidth="1"/>
    <col min="16" max="16" width="11" bestFit="1" customWidth="1"/>
    <col min="17" max="17" width="12.5703125" customWidth="1"/>
    <col min="18" max="18" width="14.7109375" customWidth="1"/>
    <col min="19" max="19" width="19.85546875" customWidth="1"/>
  </cols>
  <sheetData>
    <row r="1" spans="1:19" ht="15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5.75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15.75" x14ac:dyDescent="0.25">
      <c r="A3" s="46" t="s">
        <v>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15.75" x14ac:dyDescent="0.25">
      <c r="A5" s="17"/>
      <c r="B5" s="17"/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 t="s">
        <v>4</v>
      </c>
      <c r="Q5" s="46"/>
      <c r="R5" s="46"/>
      <c r="S5" s="46"/>
    </row>
    <row r="6" spans="1:19" ht="52.5" customHeight="1" x14ac:dyDescent="0.25">
      <c r="A6" s="17"/>
      <c r="B6" s="17"/>
      <c r="C6" s="44" t="s">
        <v>63</v>
      </c>
      <c r="D6" s="44" t="s">
        <v>83</v>
      </c>
      <c r="E6" s="44"/>
      <c r="F6" s="44"/>
      <c r="G6" s="44"/>
      <c r="H6" s="44" t="s">
        <v>84</v>
      </c>
      <c r="I6" s="44"/>
      <c r="J6" s="44"/>
      <c r="K6" s="44"/>
      <c r="L6" s="44" t="s">
        <v>85</v>
      </c>
      <c r="M6" s="44"/>
      <c r="N6" s="44"/>
      <c r="O6" s="44"/>
      <c r="P6" s="44" t="s">
        <v>86</v>
      </c>
      <c r="Q6" s="44"/>
      <c r="R6" s="44"/>
      <c r="S6" s="44"/>
    </row>
    <row r="7" spans="1:19" ht="15.75" x14ac:dyDescent="0.25">
      <c r="A7" s="47" t="s">
        <v>5</v>
      </c>
      <c r="B7" s="48" t="s">
        <v>6</v>
      </c>
      <c r="C7" s="44"/>
      <c r="D7" s="43" t="s">
        <v>7</v>
      </c>
      <c r="E7" s="43"/>
      <c r="F7" s="43" t="s">
        <v>8</v>
      </c>
      <c r="G7" s="43"/>
      <c r="H7" s="43" t="s">
        <v>7</v>
      </c>
      <c r="I7" s="43"/>
      <c r="J7" s="43" t="s">
        <v>8</v>
      </c>
      <c r="K7" s="43"/>
      <c r="L7" s="43" t="s">
        <v>7</v>
      </c>
      <c r="M7" s="43"/>
      <c r="N7" s="43" t="s">
        <v>8</v>
      </c>
      <c r="O7" s="43"/>
      <c r="P7" s="43" t="s">
        <v>7</v>
      </c>
      <c r="Q7" s="43"/>
      <c r="R7" s="43" t="s">
        <v>8</v>
      </c>
      <c r="S7" s="43"/>
    </row>
    <row r="8" spans="1:19" s="21" customFormat="1" x14ac:dyDescent="0.25">
      <c r="A8" s="47"/>
      <c r="B8" s="48"/>
      <c r="C8" s="44"/>
      <c r="D8" s="23" t="s">
        <v>9</v>
      </c>
      <c r="E8" s="7" t="s">
        <v>10</v>
      </c>
      <c r="F8" s="8" t="s">
        <v>9</v>
      </c>
      <c r="G8" s="7" t="s">
        <v>10</v>
      </c>
      <c r="H8" s="23" t="s">
        <v>9</v>
      </c>
      <c r="I8" s="7" t="s">
        <v>10</v>
      </c>
      <c r="J8" s="8" t="s">
        <v>9</v>
      </c>
      <c r="K8" s="7" t="s">
        <v>10</v>
      </c>
      <c r="L8" s="23" t="s">
        <v>9</v>
      </c>
      <c r="M8" s="7" t="s">
        <v>10</v>
      </c>
      <c r="N8" s="8" t="s">
        <v>9</v>
      </c>
      <c r="O8" s="23" t="s">
        <v>10</v>
      </c>
      <c r="P8" s="23" t="s">
        <v>9</v>
      </c>
      <c r="Q8" s="7" t="s">
        <v>10</v>
      </c>
      <c r="R8" s="8" t="s">
        <v>9</v>
      </c>
      <c r="S8" s="7" t="s">
        <v>10</v>
      </c>
    </row>
    <row r="9" spans="1:19" ht="15.75" x14ac:dyDescent="0.25">
      <c r="A9" s="17"/>
      <c r="B9" s="12" t="s">
        <v>11</v>
      </c>
      <c r="C9" s="17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5.75" x14ac:dyDescent="0.25">
      <c r="A10" s="17">
        <v>1</v>
      </c>
      <c r="B10" s="12" t="s">
        <v>12</v>
      </c>
      <c r="C10" s="17">
        <v>130274</v>
      </c>
      <c r="D10" s="17">
        <v>3889</v>
      </c>
      <c r="E10" s="17">
        <v>15855</v>
      </c>
      <c r="F10" s="17">
        <v>3889</v>
      </c>
      <c r="G10" s="17">
        <v>15824</v>
      </c>
      <c r="H10" s="17">
        <v>13134</v>
      </c>
      <c r="I10" s="17">
        <v>62023</v>
      </c>
      <c r="J10" s="17">
        <v>13131</v>
      </c>
      <c r="K10" s="17">
        <v>61995</v>
      </c>
      <c r="L10" s="17">
        <v>17023</v>
      </c>
      <c r="M10" s="17">
        <v>77878</v>
      </c>
      <c r="N10" s="17">
        <v>17020</v>
      </c>
      <c r="O10" s="17">
        <v>77819</v>
      </c>
      <c r="P10" s="17">
        <v>130000</v>
      </c>
      <c r="Q10" s="17">
        <v>570361</v>
      </c>
      <c r="R10" s="17">
        <v>129997</v>
      </c>
      <c r="S10" s="17">
        <v>570277</v>
      </c>
    </row>
    <row r="11" spans="1:19" ht="15.75" x14ac:dyDescent="0.25">
      <c r="A11" s="17">
        <v>2</v>
      </c>
      <c r="B11" s="12" t="s">
        <v>13</v>
      </c>
      <c r="C11" s="17">
        <v>0</v>
      </c>
      <c r="D11" s="17">
        <v>6966</v>
      </c>
      <c r="E11" s="17">
        <v>8592</v>
      </c>
      <c r="F11" s="17">
        <v>6966</v>
      </c>
      <c r="G11" s="17">
        <v>8592</v>
      </c>
      <c r="H11" s="17">
        <v>7408</v>
      </c>
      <c r="I11" s="17">
        <v>9182</v>
      </c>
      <c r="J11" s="17">
        <v>7408</v>
      </c>
      <c r="K11" s="17">
        <v>9182</v>
      </c>
      <c r="L11" s="17">
        <v>14374</v>
      </c>
      <c r="M11" s="17">
        <v>17774</v>
      </c>
      <c r="N11" s="17">
        <v>14374</v>
      </c>
      <c r="O11" s="17">
        <v>17774</v>
      </c>
      <c r="P11" s="17">
        <v>41087</v>
      </c>
      <c r="Q11" s="17">
        <v>50340</v>
      </c>
      <c r="R11" s="17">
        <v>41087</v>
      </c>
      <c r="S11" s="17">
        <v>49264</v>
      </c>
    </row>
    <row r="12" spans="1:19" ht="15.75" x14ac:dyDescent="0.25">
      <c r="A12" s="17">
        <v>3</v>
      </c>
      <c r="B12" s="12" t="s">
        <v>14</v>
      </c>
      <c r="C12" s="17">
        <v>0</v>
      </c>
      <c r="D12" s="17">
        <v>5098</v>
      </c>
      <c r="E12" s="17">
        <v>16754</v>
      </c>
      <c r="F12" s="17">
        <v>3060</v>
      </c>
      <c r="G12" s="17">
        <v>7046</v>
      </c>
      <c r="H12" s="17">
        <v>1756</v>
      </c>
      <c r="I12" s="17">
        <v>5098</v>
      </c>
      <c r="J12" s="17">
        <v>1646</v>
      </c>
      <c r="K12" s="17">
        <v>4794</v>
      </c>
      <c r="L12" s="17">
        <v>6854</v>
      </c>
      <c r="M12" s="17">
        <v>21852</v>
      </c>
      <c r="N12" s="17">
        <v>4706</v>
      </c>
      <c r="O12" s="17">
        <v>11840</v>
      </c>
      <c r="P12" s="17">
        <v>67549</v>
      </c>
      <c r="Q12" s="17">
        <v>175396</v>
      </c>
      <c r="R12" s="17">
        <v>62375</v>
      </c>
      <c r="S12" s="17">
        <v>152792</v>
      </c>
    </row>
    <row r="13" spans="1:19" ht="15.75" x14ac:dyDescent="0.25">
      <c r="A13" s="17">
        <v>4</v>
      </c>
      <c r="B13" s="12" t="s">
        <v>15</v>
      </c>
      <c r="C13" s="17">
        <v>52000</v>
      </c>
      <c r="D13" s="17">
        <v>13905</v>
      </c>
      <c r="E13" s="17">
        <v>45386</v>
      </c>
      <c r="F13" s="17">
        <v>13903</v>
      </c>
      <c r="G13" s="17">
        <v>41538</v>
      </c>
      <c r="H13" s="17">
        <v>5954</v>
      </c>
      <c r="I13" s="17">
        <v>19454</v>
      </c>
      <c r="J13" s="17">
        <v>5954</v>
      </c>
      <c r="K13" s="17">
        <v>17798</v>
      </c>
      <c r="L13" s="17">
        <v>19859</v>
      </c>
      <c r="M13" s="17">
        <v>64840</v>
      </c>
      <c r="N13" s="17">
        <v>19857</v>
      </c>
      <c r="O13" s="17">
        <v>59336</v>
      </c>
      <c r="P13" s="17">
        <v>65227</v>
      </c>
      <c r="Q13" s="17">
        <v>183705</v>
      </c>
      <c r="R13" s="17">
        <v>64333</v>
      </c>
      <c r="S13" s="17">
        <v>167525</v>
      </c>
    </row>
    <row r="14" spans="1:19" ht="15.75" x14ac:dyDescent="0.25">
      <c r="A14" s="17">
        <v>5</v>
      </c>
      <c r="B14" s="12" t="s">
        <v>16</v>
      </c>
      <c r="C14" s="17">
        <v>0</v>
      </c>
      <c r="D14" s="17">
        <v>4219</v>
      </c>
      <c r="E14" s="17">
        <v>6857</v>
      </c>
      <c r="F14" s="17">
        <v>4213</v>
      </c>
      <c r="G14" s="17">
        <v>6338</v>
      </c>
      <c r="H14" s="17">
        <v>3109</v>
      </c>
      <c r="I14" s="17">
        <v>4541</v>
      </c>
      <c r="J14" s="17">
        <v>3107</v>
      </c>
      <c r="K14" s="17">
        <v>4366</v>
      </c>
      <c r="L14" s="17">
        <v>7328</v>
      </c>
      <c r="M14" s="17">
        <v>11398</v>
      </c>
      <c r="N14" s="17">
        <v>7320</v>
      </c>
      <c r="O14" s="17">
        <v>10704</v>
      </c>
      <c r="P14" s="17">
        <v>28676</v>
      </c>
      <c r="Q14" s="17">
        <v>36019</v>
      </c>
      <c r="R14" s="17">
        <v>28667</v>
      </c>
      <c r="S14" s="17">
        <v>35274</v>
      </c>
    </row>
    <row r="15" spans="1:19" ht="15.75" x14ac:dyDescent="0.25">
      <c r="A15" s="17">
        <v>6</v>
      </c>
      <c r="B15" s="12" t="s">
        <v>17</v>
      </c>
      <c r="C15" s="17">
        <v>0</v>
      </c>
      <c r="D15" s="17">
        <v>1595</v>
      </c>
      <c r="E15" s="17">
        <v>4791</v>
      </c>
      <c r="F15" s="17">
        <v>1595</v>
      </c>
      <c r="G15" s="17">
        <v>4791</v>
      </c>
      <c r="H15" s="17">
        <v>8043</v>
      </c>
      <c r="I15" s="17">
        <v>19517</v>
      </c>
      <c r="J15" s="17">
        <v>8043</v>
      </c>
      <c r="K15" s="17">
        <v>19517</v>
      </c>
      <c r="L15" s="17">
        <v>9638</v>
      </c>
      <c r="M15" s="17">
        <v>24308</v>
      </c>
      <c r="N15" s="17">
        <v>9638</v>
      </c>
      <c r="O15" s="17">
        <v>24308</v>
      </c>
      <c r="P15" s="17">
        <v>56458</v>
      </c>
      <c r="Q15" s="17">
        <v>132262</v>
      </c>
      <c r="R15" s="17">
        <v>56369</v>
      </c>
      <c r="S15" s="17">
        <v>131946</v>
      </c>
    </row>
    <row r="16" spans="1:19" ht="15.75" x14ac:dyDescent="0.25">
      <c r="A16" s="17">
        <v>7</v>
      </c>
      <c r="B16" s="12" t="s">
        <v>18</v>
      </c>
      <c r="C16" s="17">
        <v>5</v>
      </c>
      <c r="D16" s="17">
        <v>4135</v>
      </c>
      <c r="E16" s="17">
        <v>8819</v>
      </c>
      <c r="F16" s="17">
        <v>4104</v>
      </c>
      <c r="G16" s="17">
        <v>8247</v>
      </c>
      <c r="H16" s="17">
        <v>0</v>
      </c>
      <c r="I16" s="17">
        <v>0</v>
      </c>
      <c r="J16" s="17">
        <v>0</v>
      </c>
      <c r="K16" s="17">
        <v>0</v>
      </c>
      <c r="L16" s="17">
        <v>4135</v>
      </c>
      <c r="M16" s="17">
        <v>8819</v>
      </c>
      <c r="N16" s="17">
        <v>4104</v>
      </c>
      <c r="O16" s="17">
        <v>8247</v>
      </c>
      <c r="P16" s="17">
        <v>29213</v>
      </c>
      <c r="Q16" s="17">
        <v>59236</v>
      </c>
      <c r="R16" s="17">
        <v>28800</v>
      </c>
      <c r="S16" s="17">
        <v>45878</v>
      </c>
    </row>
    <row r="17" spans="1:19" ht="15.75" x14ac:dyDescent="0.25">
      <c r="A17" s="17"/>
      <c r="B17" s="12" t="s">
        <v>19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5.75" x14ac:dyDescent="0.25">
      <c r="A18" s="17">
        <v>8</v>
      </c>
      <c r="B18" s="12" t="s">
        <v>20</v>
      </c>
      <c r="C18" s="17">
        <v>43500</v>
      </c>
      <c r="D18" s="17">
        <v>6716</v>
      </c>
      <c r="E18" s="17">
        <v>20986</v>
      </c>
      <c r="F18" s="17">
        <v>6511</v>
      </c>
      <c r="G18" s="17">
        <v>19235</v>
      </c>
      <c r="H18" s="17">
        <v>1164</v>
      </c>
      <c r="I18" s="17">
        <v>3162</v>
      </c>
      <c r="J18" s="17">
        <v>1164</v>
      </c>
      <c r="K18" s="17">
        <v>2787</v>
      </c>
      <c r="L18" s="17">
        <v>7880</v>
      </c>
      <c r="M18" s="17">
        <v>24148</v>
      </c>
      <c r="N18" s="17">
        <v>7675</v>
      </c>
      <c r="O18" s="17">
        <v>22022</v>
      </c>
      <c r="P18" s="17">
        <v>39011</v>
      </c>
      <c r="Q18" s="17">
        <v>104676</v>
      </c>
      <c r="R18" s="17">
        <v>38806</v>
      </c>
      <c r="S18" s="17">
        <v>89742</v>
      </c>
    </row>
    <row r="19" spans="1:19" ht="15.75" x14ac:dyDescent="0.25">
      <c r="A19" s="17">
        <v>9</v>
      </c>
      <c r="B19" s="12" t="s">
        <v>21</v>
      </c>
      <c r="C19" s="17">
        <v>0</v>
      </c>
      <c r="D19" s="17">
        <v>564</v>
      </c>
      <c r="E19" s="17">
        <v>3035</v>
      </c>
      <c r="F19" s="17">
        <v>563</v>
      </c>
      <c r="G19" s="17">
        <v>2871</v>
      </c>
      <c r="H19" s="17">
        <v>2090</v>
      </c>
      <c r="I19" s="17">
        <v>9800</v>
      </c>
      <c r="J19" s="17">
        <v>2090</v>
      </c>
      <c r="K19" s="17">
        <v>9724</v>
      </c>
      <c r="L19" s="17">
        <v>2654</v>
      </c>
      <c r="M19" s="17">
        <v>12835</v>
      </c>
      <c r="N19" s="17">
        <v>2653</v>
      </c>
      <c r="O19" s="17">
        <v>12595</v>
      </c>
      <c r="P19" s="17">
        <v>14752</v>
      </c>
      <c r="Q19" s="17">
        <v>57958</v>
      </c>
      <c r="R19" s="17">
        <v>14751</v>
      </c>
      <c r="S19" s="17">
        <v>57535</v>
      </c>
    </row>
    <row r="20" spans="1:19" ht="15.75" x14ac:dyDescent="0.25">
      <c r="A20" s="17">
        <v>10</v>
      </c>
      <c r="B20" s="12" t="s">
        <v>22</v>
      </c>
      <c r="C20" s="17">
        <v>1</v>
      </c>
      <c r="D20" s="17">
        <v>1109</v>
      </c>
      <c r="E20" s="17">
        <v>3785</v>
      </c>
      <c r="F20" s="17">
        <v>1108</v>
      </c>
      <c r="G20" s="17">
        <v>3713</v>
      </c>
      <c r="H20" s="17">
        <v>0</v>
      </c>
      <c r="I20" s="17">
        <v>0</v>
      </c>
      <c r="J20" s="17">
        <v>0</v>
      </c>
      <c r="K20" s="17">
        <v>0</v>
      </c>
      <c r="L20" s="17">
        <v>1109</v>
      </c>
      <c r="M20" s="17">
        <v>3785</v>
      </c>
      <c r="N20" s="17">
        <v>1108</v>
      </c>
      <c r="O20" s="17">
        <v>3713</v>
      </c>
      <c r="P20" s="17">
        <v>5890</v>
      </c>
      <c r="Q20" s="17">
        <v>17605</v>
      </c>
      <c r="R20" s="17">
        <v>5889</v>
      </c>
      <c r="S20" s="17">
        <v>16471</v>
      </c>
    </row>
    <row r="21" spans="1:19" ht="15.75" x14ac:dyDescent="0.25">
      <c r="A21" s="17">
        <v>11</v>
      </c>
      <c r="B21" s="12" t="s">
        <v>23</v>
      </c>
      <c r="C21" s="17">
        <v>0</v>
      </c>
      <c r="D21" s="17">
        <v>100</v>
      </c>
      <c r="E21" s="17">
        <v>100</v>
      </c>
      <c r="F21" s="17">
        <v>99</v>
      </c>
      <c r="G21" s="17">
        <v>94</v>
      </c>
      <c r="H21" s="17">
        <v>506</v>
      </c>
      <c r="I21" s="17">
        <v>1251</v>
      </c>
      <c r="J21" s="17">
        <v>504</v>
      </c>
      <c r="K21" s="17">
        <v>1211</v>
      </c>
      <c r="L21" s="17">
        <v>606</v>
      </c>
      <c r="M21" s="17">
        <v>1351</v>
      </c>
      <c r="N21" s="17">
        <v>603</v>
      </c>
      <c r="O21" s="17">
        <v>1305</v>
      </c>
      <c r="P21" s="17">
        <v>2164</v>
      </c>
      <c r="Q21" s="17">
        <v>5514</v>
      </c>
      <c r="R21" s="17">
        <v>2161</v>
      </c>
      <c r="S21" s="17">
        <v>5310</v>
      </c>
    </row>
    <row r="22" spans="1:19" ht="15.75" x14ac:dyDescent="0.25">
      <c r="A22" s="17">
        <v>12</v>
      </c>
      <c r="B22" s="12" t="s">
        <v>24</v>
      </c>
      <c r="C22" s="17">
        <v>8</v>
      </c>
      <c r="D22" s="17">
        <v>97</v>
      </c>
      <c r="E22" s="17">
        <v>205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97</v>
      </c>
      <c r="M22" s="17">
        <v>205</v>
      </c>
      <c r="N22" s="17">
        <v>0</v>
      </c>
      <c r="O22" s="17">
        <v>0</v>
      </c>
      <c r="P22" s="17">
        <v>139</v>
      </c>
      <c r="Q22" s="17">
        <v>288</v>
      </c>
      <c r="R22" s="17">
        <v>0</v>
      </c>
      <c r="S22" s="17">
        <v>0</v>
      </c>
    </row>
    <row r="23" spans="1:19" ht="15.75" x14ac:dyDescent="0.25">
      <c r="A23" s="17">
        <v>13</v>
      </c>
      <c r="B23" s="12" t="s">
        <v>25</v>
      </c>
      <c r="C23" s="17">
        <v>0</v>
      </c>
      <c r="D23" s="17">
        <v>44</v>
      </c>
      <c r="E23" s="17">
        <v>112</v>
      </c>
      <c r="F23" s="17">
        <v>44</v>
      </c>
      <c r="G23" s="17">
        <v>112</v>
      </c>
      <c r="H23" s="17">
        <v>0</v>
      </c>
      <c r="I23" s="17">
        <v>0</v>
      </c>
      <c r="J23" s="17">
        <v>0</v>
      </c>
      <c r="K23" s="17">
        <v>0</v>
      </c>
      <c r="L23" s="17">
        <v>44</v>
      </c>
      <c r="M23" s="17">
        <v>112</v>
      </c>
      <c r="N23" s="17">
        <v>44</v>
      </c>
      <c r="O23" s="17">
        <v>112</v>
      </c>
      <c r="P23" s="17">
        <v>9493</v>
      </c>
      <c r="Q23" s="17">
        <v>17939</v>
      </c>
      <c r="R23" s="17">
        <v>9461</v>
      </c>
      <c r="S23" s="17">
        <v>15955</v>
      </c>
    </row>
    <row r="24" spans="1:19" ht="15.75" x14ac:dyDescent="0.25">
      <c r="A24" s="17">
        <v>14</v>
      </c>
      <c r="B24" s="12" t="s">
        <v>26</v>
      </c>
      <c r="C24" s="17">
        <v>0</v>
      </c>
      <c r="D24" s="17">
        <v>844</v>
      </c>
      <c r="E24" s="17">
        <v>2435</v>
      </c>
      <c r="F24" s="17">
        <v>585</v>
      </c>
      <c r="G24" s="17">
        <v>1471</v>
      </c>
      <c r="H24" s="17">
        <v>0</v>
      </c>
      <c r="I24" s="17">
        <v>0</v>
      </c>
      <c r="J24" s="17">
        <v>0</v>
      </c>
      <c r="K24" s="17">
        <v>0</v>
      </c>
      <c r="L24" s="17">
        <v>844</v>
      </c>
      <c r="M24" s="17">
        <v>2435</v>
      </c>
      <c r="N24" s="17">
        <v>585</v>
      </c>
      <c r="O24" s="17">
        <v>1471</v>
      </c>
      <c r="P24" s="17">
        <v>6466</v>
      </c>
      <c r="Q24" s="17">
        <v>14394</v>
      </c>
      <c r="R24" s="17">
        <v>6207</v>
      </c>
      <c r="S24" s="17">
        <v>13370</v>
      </c>
    </row>
    <row r="25" spans="1:19" ht="15.75" x14ac:dyDescent="0.25">
      <c r="A25" s="17">
        <v>15</v>
      </c>
      <c r="B25" s="12" t="s">
        <v>27</v>
      </c>
      <c r="C25" s="17">
        <v>0</v>
      </c>
      <c r="D25" s="17">
        <v>527</v>
      </c>
      <c r="E25" s="17">
        <v>1828</v>
      </c>
      <c r="F25" s="17">
        <v>517</v>
      </c>
      <c r="G25" s="17">
        <v>1546</v>
      </c>
      <c r="H25" s="17">
        <v>1661</v>
      </c>
      <c r="I25" s="17">
        <v>5223</v>
      </c>
      <c r="J25" s="17">
        <v>1651</v>
      </c>
      <c r="K25" s="17">
        <v>4595</v>
      </c>
      <c r="L25" s="17">
        <v>2188</v>
      </c>
      <c r="M25" s="17">
        <v>7051</v>
      </c>
      <c r="N25" s="17">
        <v>2168</v>
      </c>
      <c r="O25" s="17">
        <v>6141</v>
      </c>
      <c r="P25" s="17">
        <v>5525</v>
      </c>
      <c r="Q25" s="17">
        <v>16629</v>
      </c>
      <c r="R25" s="17">
        <v>5504</v>
      </c>
      <c r="S25" s="17">
        <v>15438</v>
      </c>
    </row>
    <row r="26" spans="1:19" ht="15.75" x14ac:dyDescent="0.25">
      <c r="A26" s="17">
        <v>16</v>
      </c>
      <c r="B26" s="12" t="s">
        <v>28</v>
      </c>
      <c r="C26" s="17">
        <v>0</v>
      </c>
      <c r="D26" s="17">
        <v>44</v>
      </c>
      <c r="E26" s="17">
        <v>187</v>
      </c>
      <c r="F26" s="17">
        <v>44</v>
      </c>
      <c r="G26" s="17">
        <v>187</v>
      </c>
      <c r="H26" s="17">
        <v>0</v>
      </c>
      <c r="I26" s="17">
        <v>0</v>
      </c>
      <c r="J26" s="17">
        <v>0</v>
      </c>
      <c r="K26" s="17">
        <v>0</v>
      </c>
      <c r="L26" s="17">
        <v>44</v>
      </c>
      <c r="M26" s="17">
        <v>187</v>
      </c>
      <c r="N26" s="17">
        <v>44</v>
      </c>
      <c r="O26" s="17">
        <v>187</v>
      </c>
      <c r="P26" s="17">
        <v>174</v>
      </c>
      <c r="Q26" s="17">
        <v>466</v>
      </c>
      <c r="R26" s="17">
        <v>174</v>
      </c>
      <c r="S26" s="17">
        <v>466</v>
      </c>
    </row>
    <row r="27" spans="1:19" ht="15.75" x14ac:dyDescent="0.25">
      <c r="A27" s="17">
        <v>17</v>
      </c>
      <c r="B27" s="12" t="s">
        <v>29</v>
      </c>
      <c r="C27" s="17">
        <v>8600</v>
      </c>
      <c r="D27" s="17">
        <v>11579</v>
      </c>
      <c r="E27" s="17">
        <v>27410</v>
      </c>
      <c r="F27" s="17">
        <v>11579</v>
      </c>
      <c r="G27" s="17">
        <v>27410</v>
      </c>
      <c r="H27" s="17">
        <v>1478</v>
      </c>
      <c r="I27" s="17">
        <v>2998</v>
      </c>
      <c r="J27" s="17">
        <v>1478</v>
      </c>
      <c r="K27" s="17">
        <v>2998</v>
      </c>
      <c r="L27" s="17">
        <v>13057</v>
      </c>
      <c r="M27" s="17">
        <v>30408</v>
      </c>
      <c r="N27" s="17">
        <v>13057</v>
      </c>
      <c r="O27" s="17">
        <v>30408</v>
      </c>
      <c r="P27" s="17">
        <v>18906</v>
      </c>
      <c r="Q27" s="17">
        <v>40623</v>
      </c>
      <c r="R27" s="17">
        <v>18872</v>
      </c>
      <c r="S27" s="17">
        <v>40648</v>
      </c>
    </row>
    <row r="28" spans="1:19" ht="15.75" x14ac:dyDescent="0.25">
      <c r="A28" s="17">
        <v>18</v>
      </c>
      <c r="B28" s="12" t="s">
        <v>30</v>
      </c>
      <c r="C28" s="17">
        <v>0</v>
      </c>
      <c r="D28" s="17">
        <v>184</v>
      </c>
      <c r="E28" s="17">
        <v>366</v>
      </c>
      <c r="F28" s="17">
        <v>184</v>
      </c>
      <c r="G28" s="17">
        <v>366</v>
      </c>
      <c r="H28" s="17">
        <v>0</v>
      </c>
      <c r="I28" s="17">
        <v>0</v>
      </c>
      <c r="J28" s="17">
        <v>0</v>
      </c>
      <c r="K28" s="17">
        <v>0</v>
      </c>
      <c r="L28" s="17">
        <v>184</v>
      </c>
      <c r="M28" s="17">
        <v>366</v>
      </c>
      <c r="N28" s="17">
        <v>184</v>
      </c>
      <c r="O28" s="17">
        <v>366</v>
      </c>
      <c r="P28" s="17">
        <v>3272</v>
      </c>
      <c r="Q28" s="17">
        <v>6333</v>
      </c>
      <c r="R28" s="17">
        <v>3272</v>
      </c>
      <c r="S28" s="17">
        <v>6334</v>
      </c>
    </row>
    <row r="29" spans="1:19" ht="15.75" x14ac:dyDescent="0.25">
      <c r="A29" s="17"/>
      <c r="B29" s="12" t="s">
        <v>31</v>
      </c>
      <c r="C29" s="17">
        <f>SUM(C10:C28)</f>
        <v>234388</v>
      </c>
      <c r="D29" s="17">
        <v>61615</v>
      </c>
      <c r="E29" s="17">
        <v>167503</v>
      </c>
      <c r="F29" s="17">
        <v>58964</v>
      </c>
      <c r="G29" s="17">
        <v>149381</v>
      </c>
      <c r="H29" s="17">
        <v>46303</v>
      </c>
      <c r="I29" s="17">
        <v>142249</v>
      </c>
      <c r="J29" s="17">
        <v>46176</v>
      </c>
      <c r="K29" s="17">
        <v>138967</v>
      </c>
      <c r="L29" s="17">
        <v>107918</v>
      </c>
      <c r="M29" s="17">
        <v>309752</v>
      </c>
      <c r="N29" s="17">
        <v>105140</v>
      </c>
      <c r="O29" s="17">
        <v>288348</v>
      </c>
      <c r="P29" s="17">
        <v>524002</v>
      </c>
      <c r="Q29" s="17">
        <v>1489744</v>
      </c>
      <c r="R29" s="17">
        <v>516725</v>
      </c>
      <c r="S29" s="17">
        <v>1414225</v>
      </c>
    </row>
    <row r="30" spans="1:19" ht="15.75" x14ac:dyDescent="0.25">
      <c r="A30" s="17"/>
      <c r="B30" s="12" t="s">
        <v>32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.75" x14ac:dyDescent="0.25">
      <c r="A31" s="17">
        <v>19</v>
      </c>
      <c r="B31" s="12" t="s">
        <v>33</v>
      </c>
      <c r="C31" s="17">
        <v>0</v>
      </c>
      <c r="D31" s="17">
        <v>6816</v>
      </c>
      <c r="E31" s="17">
        <v>6179</v>
      </c>
      <c r="F31" s="17">
        <v>6816</v>
      </c>
      <c r="G31" s="17">
        <v>6179</v>
      </c>
      <c r="H31" s="17">
        <v>0</v>
      </c>
      <c r="I31" s="17">
        <v>0</v>
      </c>
      <c r="J31" s="17">
        <v>0</v>
      </c>
      <c r="K31" s="17">
        <v>0</v>
      </c>
      <c r="L31" s="17">
        <v>6816</v>
      </c>
      <c r="M31" s="17">
        <v>6179</v>
      </c>
      <c r="N31" s="17">
        <v>6816</v>
      </c>
      <c r="O31" s="17">
        <v>6179</v>
      </c>
      <c r="P31" s="17">
        <v>73361</v>
      </c>
      <c r="Q31" s="17">
        <v>60095</v>
      </c>
      <c r="R31" s="17">
        <v>73361</v>
      </c>
      <c r="S31" s="17">
        <v>45611</v>
      </c>
    </row>
    <row r="32" spans="1:19" ht="15.75" x14ac:dyDescent="0.25">
      <c r="A32" s="17">
        <v>20</v>
      </c>
      <c r="B32" s="12" t="s">
        <v>34</v>
      </c>
      <c r="C32" s="17">
        <v>1</v>
      </c>
      <c r="D32" s="17">
        <v>5734</v>
      </c>
      <c r="E32" s="17">
        <v>7877</v>
      </c>
      <c r="F32" s="17">
        <v>5734</v>
      </c>
      <c r="G32" s="17">
        <v>7075</v>
      </c>
      <c r="H32" s="17">
        <v>1</v>
      </c>
      <c r="I32" s="17">
        <v>0</v>
      </c>
      <c r="J32" s="17">
        <v>0</v>
      </c>
      <c r="K32" s="17">
        <v>0</v>
      </c>
      <c r="L32" s="17">
        <v>5735</v>
      </c>
      <c r="M32" s="17">
        <v>7877</v>
      </c>
      <c r="N32" s="17">
        <v>5734</v>
      </c>
      <c r="O32" s="17">
        <v>7075</v>
      </c>
      <c r="P32" s="17">
        <v>13723</v>
      </c>
      <c r="Q32" s="17">
        <v>82065</v>
      </c>
      <c r="R32" s="17">
        <v>13722</v>
      </c>
      <c r="S32" s="17">
        <v>81182</v>
      </c>
    </row>
    <row r="33" spans="1:19" ht="15.75" x14ac:dyDescent="0.25">
      <c r="A33" s="17">
        <v>21</v>
      </c>
      <c r="B33" s="12" t="s">
        <v>35</v>
      </c>
      <c r="C33" s="17">
        <v>0</v>
      </c>
      <c r="D33" s="17">
        <v>91</v>
      </c>
      <c r="E33" s="17">
        <v>340</v>
      </c>
      <c r="F33" s="17">
        <v>91</v>
      </c>
      <c r="G33" s="17">
        <v>340</v>
      </c>
      <c r="H33" s="17">
        <v>0</v>
      </c>
      <c r="I33" s="17">
        <v>0</v>
      </c>
      <c r="J33" s="17">
        <v>0</v>
      </c>
      <c r="K33" s="17">
        <v>0</v>
      </c>
      <c r="L33" s="17">
        <v>91</v>
      </c>
      <c r="M33" s="17">
        <v>340</v>
      </c>
      <c r="N33" s="17">
        <v>91</v>
      </c>
      <c r="O33" s="17">
        <v>340</v>
      </c>
      <c r="P33" s="17">
        <v>275</v>
      </c>
      <c r="Q33" s="17">
        <v>1131</v>
      </c>
      <c r="R33" s="17">
        <v>224</v>
      </c>
      <c r="S33" s="17">
        <v>934</v>
      </c>
    </row>
    <row r="34" spans="1:19" ht="15.75" x14ac:dyDescent="0.25">
      <c r="A34" s="17">
        <v>22</v>
      </c>
      <c r="B34" s="12" t="s">
        <v>36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</row>
    <row r="35" spans="1:19" ht="15.75" x14ac:dyDescent="0.25">
      <c r="A35" s="17">
        <v>23</v>
      </c>
      <c r="B35" s="12" t="s">
        <v>37</v>
      </c>
      <c r="C35" s="17">
        <v>0</v>
      </c>
      <c r="D35" s="17">
        <v>1</v>
      </c>
      <c r="E35" s="17">
        <v>2</v>
      </c>
      <c r="F35" s="17">
        <v>1</v>
      </c>
      <c r="G35" s="17">
        <v>2</v>
      </c>
      <c r="H35" s="17">
        <v>0</v>
      </c>
      <c r="I35" s="17">
        <v>0</v>
      </c>
      <c r="J35" s="17">
        <v>0</v>
      </c>
      <c r="K35" s="17">
        <v>0</v>
      </c>
      <c r="L35" s="17">
        <v>1</v>
      </c>
      <c r="M35" s="17">
        <v>2</v>
      </c>
      <c r="N35" s="17">
        <v>1</v>
      </c>
      <c r="O35" s="17">
        <v>2</v>
      </c>
      <c r="P35" s="17">
        <v>1</v>
      </c>
      <c r="Q35" s="17">
        <v>2</v>
      </c>
      <c r="R35" s="17">
        <v>1</v>
      </c>
      <c r="S35" s="17">
        <v>2</v>
      </c>
    </row>
    <row r="36" spans="1:19" ht="15.75" x14ac:dyDescent="0.25">
      <c r="A36" s="17">
        <v>24</v>
      </c>
      <c r="B36" s="12" t="s">
        <v>38</v>
      </c>
      <c r="C36" s="17">
        <v>0</v>
      </c>
      <c r="D36" s="17">
        <v>122751</v>
      </c>
      <c r="E36" s="17">
        <v>42312</v>
      </c>
      <c r="F36" s="17">
        <v>122751</v>
      </c>
      <c r="G36" s="17">
        <v>42312</v>
      </c>
      <c r="H36" s="17">
        <v>0</v>
      </c>
      <c r="I36" s="17">
        <v>0</v>
      </c>
      <c r="J36" s="17">
        <v>0</v>
      </c>
      <c r="K36" s="17">
        <v>0</v>
      </c>
      <c r="L36" s="17">
        <v>122751</v>
      </c>
      <c r="M36" s="17">
        <v>42312</v>
      </c>
      <c r="N36" s="17">
        <v>122751</v>
      </c>
      <c r="O36" s="17">
        <v>42312</v>
      </c>
      <c r="P36" s="17">
        <v>770798</v>
      </c>
      <c r="Q36" s="17">
        <v>199650</v>
      </c>
      <c r="R36" s="17">
        <v>770742</v>
      </c>
      <c r="S36" s="17">
        <v>199418</v>
      </c>
    </row>
    <row r="37" spans="1:19" ht="15.75" x14ac:dyDescent="0.25">
      <c r="A37" s="17">
        <v>25</v>
      </c>
      <c r="B37" s="12" t="s">
        <v>39</v>
      </c>
      <c r="C37" s="17">
        <v>0</v>
      </c>
      <c r="D37" s="17">
        <v>41730</v>
      </c>
      <c r="E37" s="17">
        <v>34259</v>
      </c>
      <c r="F37" s="17">
        <v>41730</v>
      </c>
      <c r="G37" s="17">
        <v>34259</v>
      </c>
      <c r="H37" s="17">
        <v>0</v>
      </c>
      <c r="I37" s="17">
        <v>0</v>
      </c>
      <c r="J37" s="17">
        <v>0</v>
      </c>
      <c r="K37" s="17">
        <v>0</v>
      </c>
      <c r="L37" s="17">
        <v>41730</v>
      </c>
      <c r="M37" s="17">
        <v>34259</v>
      </c>
      <c r="N37" s="17">
        <v>41730</v>
      </c>
      <c r="O37" s="17">
        <v>34259</v>
      </c>
      <c r="P37" s="17">
        <v>213430</v>
      </c>
      <c r="Q37" s="17">
        <v>107378</v>
      </c>
      <c r="R37" s="17">
        <v>213430</v>
      </c>
      <c r="S37" s="17">
        <v>107378</v>
      </c>
    </row>
    <row r="38" spans="1:19" ht="15.75" x14ac:dyDescent="0.25">
      <c r="A38" s="17">
        <v>26</v>
      </c>
      <c r="B38" s="12" t="s">
        <v>40</v>
      </c>
      <c r="C38" s="17">
        <v>0</v>
      </c>
      <c r="D38" s="17">
        <v>659782</v>
      </c>
      <c r="E38" s="17">
        <v>207502</v>
      </c>
      <c r="F38" s="17">
        <v>659782</v>
      </c>
      <c r="G38" s="17">
        <v>207502</v>
      </c>
      <c r="H38" s="17">
        <v>478</v>
      </c>
      <c r="I38" s="17">
        <v>2469</v>
      </c>
      <c r="J38" s="17">
        <v>478</v>
      </c>
      <c r="K38" s="17">
        <v>2469</v>
      </c>
      <c r="L38" s="17">
        <v>660260</v>
      </c>
      <c r="M38" s="17">
        <v>209971</v>
      </c>
      <c r="N38" s="17">
        <v>660260</v>
      </c>
      <c r="O38" s="17">
        <v>209971</v>
      </c>
      <c r="P38" s="17">
        <v>674176</v>
      </c>
      <c r="Q38" s="17">
        <v>230762</v>
      </c>
      <c r="R38" s="17">
        <v>674176</v>
      </c>
      <c r="S38" s="17">
        <v>230600</v>
      </c>
    </row>
    <row r="39" spans="1:19" ht="15.75" x14ac:dyDescent="0.25">
      <c r="A39" s="17">
        <v>27</v>
      </c>
      <c r="B39" s="12" t="s">
        <v>41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2</v>
      </c>
      <c r="I39" s="17">
        <v>9</v>
      </c>
      <c r="J39" s="17">
        <v>2</v>
      </c>
      <c r="K39" s="17">
        <v>9</v>
      </c>
      <c r="L39" s="17">
        <v>2</v>
      </c>
      <c r="M39" s="17">
        <v>9</v>
      </c>
      <c r="N39" s="17">
        <v>2</v>
      </c>
      <c r="O39" s="17">
        <v>9</v>
      </c>
      <c r="P39" s="17">
        <v>5</v>
      </c>
      <c r="Q39" s="17">
        <v>12</v>
      </c>
      <c r="R39" s="17">
        <v>5</v>
      </c>
      <c r="S39" s="17">
        <v>12</v>
      </c>
    </row>
    <row r="40" spans="1:19" ht="15.75" x14ac:dyDescent="0.25">
      <c r="A40" s="17">
        <v>28</v>
      </c>
      <c r="B40" s="12" t="s">
        <v>42</v>
      </c>
      <c r="C40" s="17">
        <v>0</v>
      </c>
      <c r="D40" s="17">
        <v>2</v>
      </c>
      <c r="E40" s="17">
        <v>14</v>
      </c>
      <c r="F40" s="17">
        <v>2</v>
      </c>
      <c r="G40" s="17">
        <v>14</v>
      </c>
      <c r="H40" s="17">
        <v>548</v>
      </c>
      <c r="I40" s="17">
        <v>179</v>
      </c>
      <c r="J40" s="17">
        <v>548</v>
      </c>
      <c r="K40" s="17">
        <v>179</v>
      </c>
      <c r="L40" s="17">
        <v>550</v>
      </c>
      <c r="M40" s="17">
        <v>193</v>
      </c>
      <c r="N40" s="17">
        <v>550</v>
      </c>
      <c r="O40" s="17">
        <v>193</v>
      </c>
      <c r="P40" s="17">
        <v>551</v>
      </c>
      <c r="Q40" s="17">
        <v>198</v>
      </c>
      <c r="R40" s="17">
        <v>551</v>
      </c>
      <c r="S40" s="17">
        <v>198</v>
      </c>
    </row>
    <row r="41" spans="1:19" ht="15.75" x14ac:dyDescent="0.25">
      <c r="A41" s="17">
        <v>29</v>
      </c>
      <c r="B41" s="12" t="s">
        <v>43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</row>
    <row r="42" spans="1:19" ht="15.75" x14ac:dyDescent="0.25">
      <c r="A42" s="17">
        <v>30</v>
      </c>
      <c r="B42" s="12" t="s">
        <v>44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571511</v>
      </c>
      <c r="Q42" s="17">
        <v>231972</v>
      </c>
      <c r="R42" s="17">
        <v>571511</v>
      </c>
      <c r="S42" s="17">
        <v>231972</v>
      </c>
    </row>
    <row r="43" spans="1:19" ht="15.75" x14ac:dyDescent="0.25">
      <c r="A43" s="17">
        <v>31</v>
      </c>
      <c r="B43" s="12" t="s">
        <v>45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</row>
    <row r="44" spans="1:19" ht="15.75" x14ac:dyDescent="0.25">
      <c r="A44" s="14">
        <v>32</v>
      </c>
      <c r="B44" s="15" t="s">
        <v>46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</row>
    <row r="45" spans="1:19" ht="15.75" x14ac:dyDescent="0.25">
      <c r="A45" s="17"/>
      <c r="B45" s="12" t="s">
        <v>47</v>
      </c>
      <c r="C45" s="17">
        <v>1</v>
      </c>
      <c r="D45" s="17">
        <v>836907</v>
      </c>
      <c r="E45" s="17">
        <v>298485</v>
      </c>
      <c r="F45" s="17">
        <v>836907</v>
      </c>
      <c r="G45" s="17">
        <v>297683</v>
      </c>
      <c r="H45" s="17">
        <v>1029</v>
      </c>
      <c r="I45" s="17">
        <v>2657</v>
      </c>
      <c r="J45" s="17">
        <v>1028</v>
      </c>
      <c r="K45" s="17">
        <v>2657</v>
      </c>
      <c r="L45" s="17">
        <v>837936</v>
      </c>
      <c r="M45" s="17">
        <v>301142</v>
      </c>
      <c r="N45" s="17">
        <v>837935</v>
      </c>
      <c r="O45" s="17">
        <v>300340</v>
      </c>
      <c r="P45" s="17">
        <v>2317831</v>
      </c>
      <c r="Q45" s="17">
        <v>913265</v>
      </c>
      <c r="R45" s="17">
        <v>2317723</v>
      </c>
      <c r="S45" s="17">
        <v>897307</v>
      </c>
    </row>
    <row r="46" spans="1:19" ht="15.75" x14ac:dyDescent="0.25">
      <c r="A46" s="17"/>
      <c r="B46" s="12" t="s">
        <v>48</v>
      </c>
      <c r="C46" s="17">
        <f>C45+C29</f>
        <v>234389</v>
      </c>
      <c r="D46" s="17">
        <v>898522</v>
      </c>
      <c r="E46" s="17">
        <v>465988</v>
      </c>
      <c r="F46" s="17">
        <v>895871</v>
      </c>
      <c r="G46" s="17">
        <v>447064</v>
      </c>
      <c r="H46" s="17">
        <v>47332</v>
      </c>
      <c r="I46" s="17">
        <v>144906</v>
      </c>
      <c r="J46" s="17">
        <v>47204</v>
      </c>
      <c r="K46" s="17">
        <v>141624</v>
      </c>
      <c r="L46" s="17">
        <v>945854</v>
      </c>
      <c r="M46" s="17">
        <v>610894</v>
      </c>
      <c r="N46" s="17">
        <v>943075</v>
      </c>
      <c r="O46" s="17">
        <v>588688</v>
      </c>
      <c r="P46" s="17">
        <v>2841833</v>
      </c>
      <c r="Q46" s="17">
        <v>2403009</v>
      </c>
      <c r="R46" s="17">
        <v>2834448</v>
      </c>
      <c r="S46" s="17">
        <v>2311532</v>
      </c>
    </row>
    <row r="47" spans="1:19" ht="15.75" x14ac:dyDescent="0.25">
      <c r="A47" s="17"/>
      <c r="B47" s="12" t="s">
        <v>49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5.75" x14ac:dyDescent="0.25">
      <c r="A48" s="17">
        <v>33</v>
      </c>
      <c r="B48" s="12" t="s">
        <v>50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</row>
    <row r="49" spans="1:19" ht="15.75" x14ac:dyDescent="0.25">
      <c r="A49" s="17"/>
      <c r="B49" s="12" t="s">
        <v>51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</row>
    <row r="50" spans="1:19" ht="15.75" x14ac:dyDescent="0.25">
      <c r="A50" s="17"/>
      <c r="B50" s="12" t="s">
        <v>52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</row>
    <row r="51" spans="1:19" ht="15.75" x14ac:dyDescent="0.25">
      <c r="A51" s="17">
        <v>34</v>
      </c>
      <c r="B51" s="12" t="s">
        <v>53</v>
      </c>
      <c r="C51" s="17">
        <v>0</v>
      </c>
      <c r="D51" s="17">
        <v>11419</v>
      </c>
      <c r="E51" s="17">
        <v>28047</v>
      </c>
      <c r="F51" s="17">
        <v>11419</v>
      </c>
      <c r="G51" s="17">
        <v>11328</v>
      </c>
      <c r="H51" s="17">
        <v>0</v>
      </c>
      <c r="I51" s="17">
        <v>0</v>
      </c>
      <c r="J51" s="17">
        <v>0</v>
      </c>
      <c r="K51" s="17">
        <v>0</v>
      </c>
      <c r="L51" s="17">
        <v>11419</v>
      </c>
      <c r="M51" s="17">
        <v>28047</v>
      </c>
      <c r="N51" s="17">
        <v>11419</v>
      </c>
      <c r="O51" s="17">
        <v>11328</v>
      </c>
      <c r="P51" s="17">
        <v>249274</v>
      </c>
      <c r="Q51" s="17">
        <v>293915</v>
      </c>
      <c r="R51" s="17">
        <v>249273</v>
      </c>
      <c r="S51" s="17">
        <v>238982</v>
      </c>
    </row>
    <row r="52" spans="1:19" ht="15.75" x14ac:dyDescent="0.25">
      <c r="A52" s="17">
        <v>35</v>
      </c>
      <c r="B52" s="12" t="s">
        <v>54</v>
      </c>
      <c r="C52" s="17">
        <v>0</v>
      </c>
      <c r="D52" s="17">
        <v>19908</v>
      </c>
      <c r="E52" s="17">
        <v>29611</v>
      </c>
      <c r="F52" s="17">
        <v>19908</v>
      </c>
      <c r="G52" s="17">
        <v>14831</v>
      </c>
      <c r="H52" s="17">
        <v>0</v>
      </c>
      <c r="I52" s="17">
        <v>0</v>
      </c>
      <c r="J52" s="17">
        <v>0</v>
      </c>
      <c r="K52" s="17">
        <v>0</v>
      </c>
      <c r="L52" s="17">
        <v>19908</v>
      </c>
      <c r="M52" s="17">
        <v>29611</v>
      </c>
      <c r="N52" s="17">
        <v>19908</v>
      </c>
      <c r="O52" s="17">
        <v>14831</v>
      </c>
      <c r="P52" s="17">
        <v>383379</v>
      </c>
      <c r="Q52" s="17">
        <v>395196</v>
      </c>
      <c r="R52" s="17">
        <v>383379</v>
      </c>
      <c r="S52" s="17">
        <v>315483</v>
      </c>
    </row>
    <row r="53" spans="1:19" ht="15.75" x14ac:dyDescent="0.25">
      <c r="A53" s="17"/>
      <c r="B53" s="12" t="s">
        <v>55</v>
      </c>
      <c r="C53" s="17">
        <v>0</v>
      </c>
      <c r="D53" s="17">
        <v>31327</v>
      </c>
      <c r="E53" s="17">
        <v>57658</v>
      </c>
      <c r="F53" s="17">
        <v>31327</v>
      </c>
      <c r="G53" s="17">
        <v>26159</v>
      </c>
      <c r="H53" s="17">
        <v>0</v>
      </c>
      <c r="I53" s="17">
        <v>0</v>
      </c>
      <c r="J53" s="17">
        <v>0</v>
      </c>
      <c r="K53" s="17">
        <v>0</v>
      </c>
      <c r="L53" s="17">
        <v>31327</v>
      </c>
      <c r="M53" s="17">
        <v>57658</v>
      </c>
      <c r="N53" s="17">
        <v>31327</v>
      </c>
      <c r="O53" s="17">
        <v>26159</v>
      </c>
      <c r="P53" s="17">
        <v>632653</v>
      </c>
      <c r="Q53" s="17">
        <v>689111</v>
      </c>
      <c r="R53" s="17">
        <v>632652</v>
      </c>
      <c r="S53" s="17">
        <v>554465</v>
      </c>
    </row>
    <row r="54" spans="1:19" ht="15.75" x14ac:dyDescent="0.25">
      <c r="A54" s="17"/>
      <c r="B54" s="12" t="s">
        <v>56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5.75" x14ac:dyDescent="0.25">
      <c r="A55" s="17">
        <v>36</v>
      </c>
      <c r="B55" s="12" t="s">
        <v>57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</row>
    <row r="56" spans="1:19" ht="15.75" x14ac:dyDescent="0.25">
      <c r="A56" s="17">
        <v>37</v>
      </c>
      <c r="B56" s="12" t="s">
        <v>58</v>
      </c>
      <c r="C56" s="17">
        <v>0</v>
      </c>
      <c r="D56" s="17">
        <v>334982</v>
      </c>
      <c r="E56" s="17">
        <v>127990</v>
      </c>
      <c r="F56" s="17">
        <v>334882</v>
      </c>
      <c r="G56" s="17">
        <v>126316</v>
      </c>
      <c r="H56" s="17">
        <v>0</v>
      </c>
      <c r="I56" s="17">
        <v>0</v>
      </c>
      <c r="J56" s="17">
        <v>0</v>
      </c>
      <c r="K56" s="17">
        <v>0</v>
      </c>
      <c r="L56" s="17">
        <v>334982</v>
      </c>
      <c r="M56" s="17">
        <v>127990</v>
      </c>
      <c r="N56" s="17">
        <v>334882</v>
      </c>
      <c r="O56" s="17">
        <v>126316</v>
      </c>
      <c r="P56" s="17">
        <v>909116</v>
      </c>
      <c r="Q56" s="17">
        <v>310931</v>
      </c>
      <c r="R56" s="17">
        <v>909016</v>
      </c>
      <c r="S56" s="17">
        <v>309257</v>
      </c>
    </row>
    <row r="57" spans="1:19" ht="15.75" x14ac:dyDescent="0.25">
      <c r="A57" s="17">
        <v>38</v>
      </c>
      <c r="B57" s="12" t="s">
        <v>59</v>
      </c>
      <c r="C57" s="17">
        <v>0</v>
      </c>
      <c r="D57" s="17">
        <v>53656</v>
      </c>
      <c r="E57" s="17">
        <v>21084</v>
      </c>
      <c r="F57" s="17">
        <v>53624</v>
      </c>
      <c r="G57" s="17">
        <v>21075</v>
      </c>
      <c r="H57" s="17">
        <v>53626</v>
      </c>
      <c r="I57" s="17">
        <v>21075</v>
      </c>
      <c r="J57" s="17">
        <v>53626</v>
      </c>
      <c r="K57" s="17">
        <v>21075</v>
      </c>
      <c r="L57" s="17">
        <v>107282</v>
      </c>
      <c r="M57" s="17">
        <v>42159</v>
      </c>
      <c r="N57" s="17">
        <v>107250</v>
      </c>
      <c r="O57" s="17">
        <v>42150</v>
      </c>
      <c r="P57" s="17">
        <v>183167</v>
      </c>
      <c r="Q57" s="17">
        <v>68122</v>
      </c>
      <c r="R57" s="17">
        <v>183135</v>
      </c>
      <c r="S57" s="17">
        <v>68113</v>
      </c>
    </row>
    <row r="58" spans="1:19" ht="15.75" x14ac:dyDescent="0.25">
      <c r="A58" s="17"/>
      <c r="B58" s="12" t="s">
        <v>60</v>
      </c>
      <c r="C58" s="17">
        <v>0</v>
      </c>
      <c r="D58" s="17">
        <v>388638</v>
      </c>
      <c r="E58" s="17">
        <v>149074</v>
      </c>
      <c r="F58" s="17">
        <v>388506</v>
      </c>
      <c r="G58" s="17">
        <v>147391</v>
      </c>
      <c r="H58" s="17">
        <v>53626</v>
      </c>
      <c r="I58" s="17">
        <v>21075</v>
      </c>
      <c r="J58" s="17">
        <v>53626</v>
      </c>
      <c r="K58" s="17">
        <v>21075</v>
      </c>
      <c r="L58" s="17">
        <v>442264</v>
      </c>
      <c r="M58" s="17">
        <v>170149</v>
      </c>
      <c r="N58" s="17">
        <v>442132</v>
      </c>
      <c r="O58" s="17">
        <v>168466</v>
      </c>
      <c r="P58" s="17">
        <v>1092283</v>
      </c>
      <c r="Q58" s="17">
        <v>379053</v>
      </c>
      <c r="R58" s="17">
        <v>1092151</v>
      </c>
      <c r="S58" s="17">
        <v>377370</v>
      </c>
    </row>
    <row r="59" spans="1:19" ht="15.75" x14ac:dyDescent="0.25">
      <c r="A59" s="14"/>
      <c r="B59" s="15" t="s">
        <v>61</v>
      </c>
      <c r="C59" s="17">
        <f>C58+C46+C53</f>
        <v>234389</v>
      </c>
      <c r="D59" s="17">
        <v>1318487</v>
      </c>
      <c r="E59" s="17">
        <v>672720</v>
      </c>
      <c r="F59" s="17">
        <v>1315704</v>
      </c>
      <c r="G59" s="17">
        <v>620614</v>
      </c>
      <c r="H59" s="17">
        <v>100958</v>
      </c>
      <c r="I59" s="17">
        <v>165981</v>
      </c>
      <c r="J59" s="17">
        <v>100830</v>
      </c>
      <c r="K59" s="17">
        <v>162699</v>
      </c>
      <c r="L59" s="17">
        <v>1419445</v>
      </c>
      <c r="M59" s="17">
        <v>838701</v>
      </c>
      <c r="N59" s="17">
        <v>1416534</v>
      </c>
      <c r="O59" s="17">
        <v>783313</v>
      </c>
      <c r="P59" s="17">
        <v>4566769</v>
      </c>
      <c r="Q59" s="17">
        <v>3471173</v>
      </c>
      <c r="R59" s="17">
        <v>4559251</v>
      </c>
      <c r="S59" s="17">
        <v>3243367</v>
      </c>
    </row>
  </sheetData>
  <mergeCells count="21">
    <mergeCell ref="L6:O6"/>
    <mergeCell ref="P6:S6"/>
    <mergeCell ref="J7:K7"/>
    <mergeCell ref="L7:M7"/>
    <mergeCell ref="N7:O7"/>
    <mergeCell ref="P7:Q7"/>
    <mergeCell ref="R7:S7"/>
    <mergeCell ref="A7:A8"/>
    <mergeCell ref="B7:B8"/>
    <mergeCell ref="D7:E7"/>
    <mergeCell ref="F7:G7"/>
    <mergeCell ref="H7:I7"/>
    <mergeCell ref="C6:C8"/>
    <mergeCell ref="D6:G6"/>
    <mergeCell ref="H6:K6"/>
    <mergeCell ref="A1:S1"/>
    <mergeCell ref="A2:S2"/>
    <mergeCell ref="A3:S3"/>
    <mergeCell ref="A4:S4"/>
    <mergeCell ref="C5:O5"/>
    <mergeCell ref="P5:S5"/>
  </mergeCells>
  <pageMargins left="0.43307086614173229" right="0.19685039370078741" top="0.19" bottom="0.17" header="0.31496062992125984" footer="0.17"/>
  <pageSetup paperSize="9" scale="60" orientation="landscape" horizontalDpi="0" verticalDpi="0" r:id="rId1"/>
  <headerFooter>
    <oddFooter>&amp;C
152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SHISHU</vt:lpstr>
      <vt:lpstr>KISHORE</vt:lpstr>
      <vt:lpstr>TARUN</vt:lpstr>
      <vt:lpstr>MUDRA TOTAL</vt:lpstr>
      <vt:lpstr>'MUDRA TOTAL'!Print_Area</vt:lpstr>
      <vt:lpstr>TARUN!Print_Area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2020-02-05T06:13:50Z</dcterms:modified>
</cp:coreProperties>
</file>